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28800" windowHeight="118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 SEFA (5)" sheetId="171" r:id="rId31"/>
    <sheet name="SEFA NOTES" sheetId="161" r:id="rId32"/>
    <sheet name="SF&amp;QC Sec-0" sheetId="162" r:id="rId33"/>
    <sheet name="SF&amp;QC Sec-1" sheetId="163" r:id="rId34"/>
    <sheet name="SF&amp;QC Sec-2" sheetId="172" r:id="rId35"/>
    <sheet name="SF&amp;QC Sec-3" sheetId="164" r:id="rId36"/>
    <sheet name="SF&amp;QC Sec-4" sheetId="173" r:id="rId37"/>
    <sheet name="SSPAF" sheetId="165" r:id="rId38"/>
    <sheet name="CAP" sheetId="166" r:id="rId39"/>
    <sheet name="CAP (2)" sheetId="174" r:id="rId40"/>
    <sheet name="CAP (3)" sheetId="175" r:id="rId41"/>
    <sheet name="CAP (4)" sheetId="176" r:id="rId42"/>
    <sheet name="AFR16" sheetId="106" state="hidden" r:id="rId43"/>
  </sheets>
  <externalReferences>
    <externalReference r:id="rId44"/>
    <externalReference r:id="rId4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62913"/>
</workbook>
</file>

<file path=xl/calcChain.xml><?xml version="1.0" encoding="utf-8"?>
<calcChain xmlns="http://schemas.openxmlformats.org/spreadsheetml/2006/main">
  <c r="G11" i="168" l="1"/>
  <c r="E11" i="168"/>
  <c r="G23" i="170"/>
  <c r="E23" i="170"/>
  <c r="H23" i="170"/>
  <c r="F23" i="170"/>
  <c r="B4" i="176" l="1"/>
  <c r="B4" i="175"/>
  <c r="B4" i="174"/>
  <c r="B4" i="173"/>
  <c r="J32" i="3"/>
  <c r="D49" i="29"/>
  <c r="C107" i="5"/>
  <c r="C80" i="4"/>
  <c r="C32" i="3"/>
  <c r="C25" i="3"/>
  <c r="B4" i="172"/>
  <c r="F14" i="160"/>
  <c r="H14" i="160"/>
  <c r="H18" i="171"/>
  <c r="F18" i="171"/>
  <c r="H13" i="171"/>
  <c r="F13" i="171"/>
  <c r="H17" i="170"/>
  <c r="H25" i="170" s="1"/>
  <c r="G17" i="170"/>
  <c r="G25" i="170" s="1"/>
  <c r="F17" i="170"/>
  <c r="F25" i="170" s="1"/>
  <c r="E17" i="170"/>
  <c r="E25" i="170" s="1"/>
  <c r="H16" i="169"/>
  <c r="F16" i="169"/>
  <c r="H11" i="169"/>
  <c r="G11" i="169"/>
  <c r="F11" i="169"/>
  <c r="E11" i="169"/>
  <c r="H15" i="168"/>
  <c r="G15" i="168"/>
  <c r="F15" i="168"/>
  <c r="E15" i="168"/>
  <c r="H11" i="168"/>
  <c r="F11" i="168"/>
  <c r="H18" i="160"/>
  <c r="H21" i="168" s="1"/>
  <c r="H20" i="169" s="1"/>
  <c r="G18" i="160"/>
  <c r="F18" i="160"/>
  <c r="E18" i="160"/>
  <c r="G14" i="160"/>
  <c r="G21" i="168" s="1"/>
  <c r="G20" i="169" s="1"/>
  <c r="E14" i="160"/>
  <c r="E21" i="168" s="1"/>
  <c r="E20" i="169" s="1"/>
  <c r="B4" i="171"/>
  <c r="B4" i="170"/>
  <c r="B4" i="169"/>
  <c r="B4" i="168"/>
  <c r="J31" i="8"/>
  <c r="J34" i="8"/>
  <c r="J36" i="8"/>
  <c r="J35" i="8"/>
  <c r="J32" i="8"/>
  <c r="J33" i="8"/>
  <c r="H22" i="29"/>
  <c r="I5" i="29"/>
  <c r="C199" i="5"/>
  <c r="C117" i="5"/>
  <c r="D107" i="5"/>
  <c r="D99" i="5"/>
  <c r="J25" i="3"/>
  <c r="G25" i="3"/>
  <c r="F32" i="3"/>
  <c r="B7773" i="106"/>
  <c r="D17" i="159"/>
  <c r="D87" i="36"/>
  <c r="B7" i="167"/>
  <c r="B6" i="167"/>
  <c r="A7" i="157"/>
  <c r="B1" i="176" s="1"/>
  <c r="B1" i="165"/>
  <c r="B1" i="163"/>
  <c r="A1" i="161"/>
  <c r="A1" i="159"/>
  <c r="D14" i="159"/>
  <c r="D12" i="159"/>
  <c r="C178" i="5"/>
  <c r="C184" i="5"/>
  <c r="C191" i="5"/>
  <c r="C201" i="5"/>
  <c r="C211" i="5"/>
  <c r="C216" i="5"/>
  <c r="C224" i="5"/>
  <c r="C228" i="5"/>
  <c r="C259" i="5"/>
  <c r="C273" i="5"/>
  <c r="C274" i="5"/>
  <c r="C7" i="4"/>
  <c r="D178" i="5"/>
  <c r="D184" i="5"/>
  <c r="D191" i="5"/>
  <c r="D211" i="5"/>
  <c r="D216" i="5"/>
  <c r="D224" i="5"/>
  <c r="D228" i="5"/>
  <c r="D259" i="5"/>
  <c r="D273" i="5"/>
  <c r="D274" i="5"/>
  <c r="D7" i="4"/>
  <c r="E178" i="5"/>
  <c r="E259" i="5"/>
  <c r="E273" i="5"/>
  <c r="E274" i="5"/>
  <c r="E7" i="4"/>
  <c r="F178" i="5"/>
  <c r="F184" i="5"/>
  <c r="F191" i="5"/>
  <c r="F211" i="5"/>
  <c r="F216" i="5"/>
  <c r="F224" i="5"/>
  <c r="F259" i="5"/>
  <c r="F273" i="5"/>
  <c r="F274" i="5"/>
  <c r="F7" i="4" s="1"/>
  <c r="G178" i="5"/>
  <c r="G184" i="5"/>
  <c r="G191" i="5"/>
  <c r="G201" i="5"/>
  <c r="G211" i="5"/>
  <c r="G216" i="5"/>
  <c r="G224" i="5"/>
  <c r="G228" i="5"/>
  <c r="G259" i="5"/>
  <c r="G273" i="5"/>
  <c r="G274" i="5" s="1"/>
  <c r="G7" i="4" s="1"/>
  <c r="H178" i="5"/>
  <c r="H184" i="5"/>
  <c r="H259" i="5"/>
  <c r="H273" i="5" s="1"/>
  <c r="H274" i="5" s="1"/>
  <c r="H7" i="4" s="1"/>
  <c r="I178" i="5"/>
  <c r="I274" i="5"/>
  <c r="I7" i="4" s="1"/>
  <c r="J178" i="5"/>
  <c r="J259" i="5"/>
  <c r="J273" i="5"/>
  <c r="J274" i="5" s="1"/>
  <c r="J7" i="4" s="1"/>
  <c r="K178" i="5"/>
  <c r="K184" i="5"/>
  <c r="K259" i="5"/>
  <c r="K273" i="5"/>
  <c r="K274" i="5" s="1"/>
  <c r="K7" i="4" s="1"/>
  <c r="C16" i="157"/>
  <c r="A15" i="157"/>
  <c r="K11" i="157"/>
  <c r="J11" i="157"/>
  <c r="I13" i="157"/>
  <c r="K18" i="157"/>
  <c r="G18" i="157"/>
  <c r="G15" i="157"/>
  <c r="G11" i="157"/>
  <c r="G10" i="157"/>
  <c r="G9" i="157"/>
  <c r="A14" i="157"/>
  <c r="G7" i="157"/>
  <c r="E7" i="157"/>
  <c r="B2" i="175" s="1"/>
  <c r="B1" i="166"/>
  <c r="B4" i="166"/>
  <c r="B4" i="165"/>
  <c r="B4" i="164"/>
  <c r="B4" i="163"/>
  <c r="B4" i="162"/>
  <c r="A4" i="161"/>
  <c r="B4" i="160"/>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c r="C16" i="158" s="1"/>
  <c r="C20" i="158" s="1"/>
  <c r="C23" i="158" s="1"/>
  <c r="C27" i="158" s="1"/>
  <c r="C32" i="158" s="1"/>
  <c r="B1" i="160"/>
  <c r="A1" i="158"/>
  <c r="B1" i="162"/>
  <c r="B1" i="164"/>
  <c r="A2" i="159"/>
  <c r="A2" i="161"/>
  <c r="B2" i="163"/>
  <c r="B2" i="164"/>
  <c r="B2" i="166"/>
  <c r="A2" i="158"/>
  <c r="B2" i="160"/>
  <c r="B2" i="162"/>
  <c r="B61" i="106"/>
  <c r="B52" i="106"/>
  <c r="B51" i="106"/>
  <c r="B49" i="106"/>
  <c r="B48" i="106"/>
  <c r="B47" i="106"/>
  <c r="B46" i="106"/>
  <c r="B45" i="106"/>
  <c r="B44" i="106"/>
  <c r="B43" i="106"/>
  <c r="B42" i="106"/>
  <c r="B41" i="106"/>
  <c r="B50" i="106"/>
  <c r="F162" i="34"/>
  <c r="B7769" i="106"/>
  <c r="B7768" i="106"/>
  <c r="B7766" i="106"/>
  <c r="B7765" i="106"/>
  <c r="K49" i="29"/>
  <c r="K5" i="29"/>
  <c r="K313" i="29"/>
  <c r="G33" i="29"/>
  <c r="B7764" i="106"/>
  <c r="B7758" i="106"/>
  <c r="D7758" i="106" s="1"/>
  <c r="J86" i="28"/>
  <c r="J88" i="28" s="1"/>
  <c r="D30" i="36" s="1"/>
  <c r="K6" i="29"/>
  <c r="B7763" i="106" s="1"/>
  <c r="B7762" i="106"/>
  <c r="K12" i="12"/>
  <c r="J12" i="12"/>
  <c r="J21" i="12"/>
  <c r="J23" i="12" s="1"/>
  <c r="B7729" i="106"/>
  <c r="B7734" i="106"/>
  <c r="B7726" i="106"/>
  <c r="D82" i="36"/>
  <c r="F161" i="34"/>
  <c r="D76" i="4"/>
  <c r="D12" i="5"/>
  <c r="D18" i="5"/>
  <c r="D67" i="5"/>
  <c r="D108" i="5"/>
  <c r="K122" i="29"/>
  <c r="K123" i="29"/>
  <c r="K124" i="29"/>
  <c r="C12" i="5"/>
  <c r="C18" i="5"/>
  <c r="C67" i="5"/>
  <c r="C40" i="5"/>
  <c r="C109" i="5" s="1"/>
  <c r="C4" i="4" s="1"/>
  <c r="C75" i="5"/>
  <c r="C82" i="5"/>
  <c r="C93" i="5"/>
  <c r="C108" i="5"/>
  <c r="C121" i="5"/>
  <c r="C131" i="5"/>
  <c r="C140" i="5"/>
  <c r="C144" i="5"/>
  <c r="K7" i="29"/>
  <c r="K8" i="29"/>
  <c r="K9" i="29"/>
  <c r="K10" i="29"/>
  <c r="K12" i="29"/>
  <c r="K13" i="29"/>
  <c r="K14" i="29"/>
  <c r="K15" i="29"/>
  <c r="K17" i="29"/>
  <c r="K18" i="29"/>
  <c r="K19" i="29"/>
  <c r="K22" i="29"/>
  <c r="K36" i="29"/>
  <c r="K37" i="29"/>
  <c r="K42" i="29" s="1"/>
  <c r="K38" i="29"/>
  <c r="K39" i="29"/>
  <c r="K40" i="29"/>
  <c r="K41" i="29"/>
  <c r="K44" i="29"/>
  <c r="K45" i="29"/>
  <c r="K46" i="29"/>
  <c r="K47" i="29" s="1"/>
  <c r="K50" i="29"/>
  <c r="K51" i="29"/>
  <c r="K55" i="29"/>
  <c r="K59" i="29"/>
  <c r="K60" i="29"/>
  <c r="K61" i="29"/>
  <c r="K62" i="29"/>
  <c r="K63" i="29"/>
  <c r="K64" i="29"/>
  <c r="K65" i="29"/>
  <c r="K67" i="29"/>
  <c r="K68" i="29"/>
  <c r="K70" i="29"/>
  <c r="K71" i="29"/>
  <c r="K73" i="29"/>
  <c r="K75" i="29"/>
  <c r="C14" i="4"/>
  <c r="K78" i="29"/>
  <c r="K81" i="29"/>
  <c r="K109" i="29"/>
  <c r="C44" i="4"/>
  <c r="F12" i="5"/>
  <c r="F18" i="5"/>
  <c r="F67" i="5"/>
  <c r="F154" i="5"/>
  <c r="K176" i="29"/>
  <c r="I67" i="5"/>
  <c r="B36" i="36"/>
  <c r="B39" i="36"/>
  <c r="B49" i="36" s="1"/>
  <c r="B62" i="36" s="1"/>
  <c r="B72" i="36" s="1"/>
  <c r="B76" i="36" s="1"/>
  <c r="B80" i="36" s="1"/>
  <c r="B85" i="36" s="1"/>
  <c r="B86" i="36" s="1"/>
  <c r="B87" i="36" s="1"/>
  <c r="D79" i="36"/>
  <c r="B7761" i="106"/>
  <c r="L127" i="29"/>
  <c r="L129" i="29" s="1"/>
  <c r="L136" i="29"/>
  <c r="L138" i="29" s="1"/>
  <c r="L148" i="29"/>
  <c r="I7" i="145"/>
  <c r="I6" i="145"/>
  <c r="J12" i="145"/>
  <c r="J13" i="145"/>
  <c r="J15" i="145"/>
  <c r="J16" i="145"/>
  <c r="J17" i="145"/>
  <c r="D84" i="36"/>
  <c r="K130" i="29"/>
  <c r="K179" i="29"/>
  <c r="F15" i="145"/>
  <c r="F19" i="145"/>
  <c r="E17" i="145"/>
  <c r="G17" i="145"/>
  <c r="E16" i="145"/>
  <c r="G16" i="145"/>
  <c r="E15" i="145"/>
  <c r="G15" i="145"/>
  <c r="K56" i="29"/>
  <c r="K57" i="29" s="1"/>
  <c r="E14" i="145"/>
  <c r="G14" i="145" s="1"/>
  <c r="E13" i="145"/>
  <c r="G13" i="145" s="1"/>
  <c r="I19" i="145"/>
  <c r="H19" i="145"/>
  <c r="J18" i="145"/>
  <c r="J19" i="145" s="1"/>
  <c r="D86" i="36" s="1"/>
  <c r="J14"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s="1"/>
  <c r="D78" i="106"/>
  <c r="D79" i="106"/>
  <c r="D80" i="106"/>
  <c r="D81" i="106"/>
  <c r="D82" i="106"/>
  <c r="D83" i="106"/>
  <c r="D84" i="106"/>
  <c r="D85" i="106"/>
  <c r="B86" i="106"/>
  <c r="D86" i="106" s="1"/>
  <c r="D87" i="106"/>
  <c r="B88" i="106"/>
  <c r="D88" i="106"/>
  <c r="D89" i="106"/>
  <c r="D90" i="106"/>
  <c r="C34" i="3"/>
  <c r="B91" i="106"/>
  <c r="D91" i="106" s="1"/>
  <c r="B92" i="106"/>
  <c r="D92" i="106" s="1"/>
  <c r="D94" i="106"/>
  <c r="D95" i="106"/>
  <c r="D96" i="106"/>
  <c r="B97" i="106"/>
  <c r="D97" i="106"/>
  <c r="D98" i="106"/>
  <c r="D99" i="106"/>
  <c r="D100" i="106"/>
  <c r="D101" i="106"/>
  <c r="D102" i="106"/>
  <c r="D103" i="106"/>
  <c r="B104" i="106"/>
  <c r="D104" i="106"/>
  <c r="B105" i="106"/>
  <c r="D105" i="106"/>
  <c r="D106" i="106"/>
  <c r="D107" i="106"/>
  <c r="B108" i="106"/>
  <c r="D108" i="106"/>
  <c r="D13" i="3"/>
  <c r="B109" i="106"/>
  <c r="D109" i="106" s="1"/>
  <c r="D110" i="106"/>
  <c r="D111" i="106"/>
  <c r="D112" i="106"/>
  <c r="D113" i="106"/>
  <c r="D114" i="106"/>
  <c r="D115" i="106"/>
  <c r="D116" i="106"/>
  <c r="B117" i="106"/>
  <c r="D117" i="106"/>
  <c r="D118" i="106"/>
  <c r="B119" i="106"/>
  <c r="D119" i="106" s="1"/>
  <c r="D120" i="106"/>
  <c r="D121" i="106"/>
  <c r="D34" i="3"/>
  <c r="B123" i="106"/>
  <c r="D123" i="106"/>
  <c r="D125" i="106"/>
  <c r="B126" i="106"/>
  <c r="D126" i="106"/>
  <c r="D127" i="106"/>
  <c r="D128" i="106"/>
  <c r="B129" i="106"/>
  <c r="D129" i="106"/>
  <c r="B130" i="106"/>
  <c r="D130" i="106"/>
  <c r="E13" i="3"/>
  <c r="B131" i="106"/>
  <c r="D131" i="106" s="1"/>
  <c r="D132" i="106"/>
  <c r="D133" i="106"/>
  <c r="B134" i="106"/>
  <c r="D134" i="106" s="1"/>
  <c r="D135" i="106"/>
  <c r="D136" i="106"/>
  <c r="D137" i="106"/>
  <c r="D138" i="106"/>
  <c r="E34" i="3"/>
  <c r="B140" i="106"/>
  <c r="D140" i="106"/>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c r="D165" i="106"/>
  <c r="B166" i="106"/>
  <c r="D166" i="106" s="1"/>
  <c r="D167" i="106"/>
  <c r="D168" i="106"/>
  <c r="F34" i="3"/>
  <c r="B170" i="106"/>
  <c r="D170" i="106"/>
  <c r="D172" i="106"/>
  <c r="B173" i="106"/>
  <c r="D173" i="106"/>
  <c r="D174" i="106"/>
  <c r="D175" i="106"/>
  <c r="D176" i="106"/>
  <c r="B177" i="106"/>
  <c r="D177" i="106" s="1"/>
  <c r="D178" i="106"/>
  <c r="B179" i="106"/>
  <c r="D179" i="106"/>
  <c r="G13" i="3"/>
  <c r="B180" i="106"/>
  <c r="D180" i="106" s="1"/>
  <c r="D181" i="106"/>
  <c r="D182" i="106"/>
  <c r="D183" i="106"/>
  <c r="B184" i="106"/>
  <c r="D184" i="106"/>
  <c r="B185" i="106"/>
  <c r="D185" i="106"/>
  <c r="D186" i="106"/>
  <c r="D187" i="106"/>
  <c r="G34" i="3"/>
  <c r="B189" i="106"/>
  <c r="D189" i="106" s="1"/>
  <c r="D191" i="106"/>
  <c r="D192" i="106"/>
  <c r="D193" i="106"/>
  <c r="D194" i="106"/>
  <c r="D195" i="106"/>
  <c r="D196" i="106"/>
  <c r="D197" i="106"/>
  <c r="B198" i="106"/>
  <c r="D198" i="106"/>
  <c r="B199" i="106"/>
  <c r="D199" i="106"/>
  <c r="D200" i="106"/>
  <c r="D201" i="106"/>
  <c r="B202" i="106"/>
  <c r="D202" i="106"/>
  <c r="H13" i="3"/>
  <c r="B203" i="106"/>
  <c r="D203" i="106" s="1"/>
  <c r="D204" i="106"/>
  <c r="D205" i="106"/>
  <c r="B206" i="106"/>
  <c r="D206" i="106" s="1"/>
  <c r="D207" i="106"/>
  <c r="B208" i="106"/>
  <c r="D208" i="106"/>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s="1"/>
  <c r="B280" i="106"/>
  <c r="D280" i="106" s="1"/>
  <c r="M41" i="3"/>
  <c r="B281" i="106" s="1"/>
  <c r="D281"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c r="B729" i="106"/>
  <c r="D729" i="106"/>
  <c r="B730" i="106"/>
  <c r="D730" i="106"/>
  <c r="B732" i="106"/>
  <c r="D732" i="106"/>
  <c r="B733" i="106"/>
  <c r="D733" i="106"/>
  <c r="B735" i="106"/>
  <c r="D735" i="106"/>
  <c r="B736" i="106"/>
  <c r="D736" i="106"/>
  <c r="C57" i="29"/>
  <c r="B737" i="106"/>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c r="D752" i="106"/>
  <c r="C72" i="29"/>
  <c r="B753" i="106" s="1"/>
  <c r="D753" i="106"/>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c r="B787" i="106"/>
  <c r="D787" i="106"/>
  <c r="B788" i="106"/>
  <c r="D788" i="106"/>
  <c r="D47" i="29"/>
  <c r="B789" i="106"/>
  <c r="D789" i="106" s="1"/>
  <c r="B790" i="106"/>
  <c r="D790" i="106" s="1"/>
  <c r="B791" i="106"/>
  <c r="D791" i="106" s="1"/>
  <c r="D53" i="29"/>
  <c r="B792" i="106" s="1"/>
  <c r="D792" i="106" s="1"/>
  <c r="B793" i="106"/>
  <c r="D793" i="106"/>
  <c r="B794" i="106"/>
  <c r="D794" i="106"/>
  <c r="D57" i="29"/>
  <c r="B795" i="106"/>
  <c r="D795" i="106" s="1"/>
  <c r="B796" i="106"/>
  <c r="D796" i="106" s="1"/>
  <c r="B797" i="106"/>
  <c r="D797" i="106"/>
  <c r="B798" i="106"/>
  <c r="D798" i="106"/>
  <c r="B799" i="106"/>
  <c r="D799" i="106"/>
  <c r="B800" i="106"/>
  <c r="D800" i="106"/>
  <c r="B801" i="106"/>
  <c r="D801" i="106"/>
  <c r="D802" i="106"/>
  <c r="D65" i="29"/>
  <c r="B803" i="106" s="1"/>
  <c r="D803" i="106" s="1"/>
  <c r="B804" i="106"/>
  <c r="D804" i="106"/>
  <c r="B805" i="106"/>
  <c r="D805" i="106"/>
  <c r="B806" i="106"/>
  <c r="D806" i="106"/>
  <c r="B807" i="106"/>
  <c r="D807" i="106"/>
  <c r="D808" i="106"/>
  <c r="B809" i="106"/>
  <c r="D809" i="106" s="1"/>
  <c r="D810" i="106"/>
  <c r="D72" i="29"/>
  <c r="B811" i="106"/>
  <c r="D811" i="106" s="1"/>
  <c r="B812" i="106"/>
  <c r="D812" i="106" s="1"/>
  <c r="B814" i="106"/>
  <c r="D814" i="106" s="1"/>
  <c r="D816" i="106"/>
  <c r="D817" i="106"/>
  <c r="D818" i="106"/>
  <c r="D819" i="106"/>
  <c r="D820" i="106"/>
  <c r="B821" i="106"/>
  <c r="D821" i="106"/>
  <c r="B822" i="106"/>
  <c r="D822" i="106"/>
  <c r="D823" i="106"/>
  <c r="D824" i="106"/>
  <c r="D825" i="106"/>
  <c r="D826" i="106"/>
  <c r="D827" i="106"/>
  <c r="B828" i="106"/>
  <c r="D828" i="106" s="1"/>
  <c r="D829" i="106"/>
  <c r="D830" i="106"/>
  <c r="D831" i="106"/>
  <c r="B832" i="106"/>
  <c r="D832" i="106"/>
  <c r="B833" i="106"/>
  <c r="D833" i="106"/>
  <c r="B834" i="106"/>
  <c r="D834" i="106"/>
  <c r="B835" i="106"/>
  <c r="D835" i="106"/>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c r="B845" i="106"/>
  <c r="D845" i="106"/>
  <c r="B846" i="106"/>
  <c r="D846" i="106"/>
  <c r="E47" i="29"/>
  <c r="B848" i="106"/>
  <c r="D848" i="106" s="1"/>
  <c r="B849" i="106"/>
  <c r="D849" i="106" s="1"/>
  <c r="E53" i="29"/>
  <c r="B850" i="106" s="1"/>
  <c r="D850" i="106" s="1"/>
  <c r="B851" i="106"/>
  <c r="D851" i="106"/>
  <c r="B852" i="106"/>
  <c r="D852" i="106"/>
  <c r="E57" i="29"/>
  <c r="B853" i="106"/>
  <c r="D853" i="106" s="1"/>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s="1"/>
  <c r="B864" i="106"/>
  <c r="D864" i="106" s="1"/>
  <c r="B865" i="106"/>
  <c r="D865" i="106" s="1"/>
  <c r="D866" i="106"/>
  <c r="B867" i="106"/>
  <c r="D867" i="106"/>
  <c r="D868" i="106"/>
  <c r="E72" i="29"/>
  <c r="B869" i="106" s="1"/>
  <c r="D869" i="106" s="1"/>
  <c r="B870" i="106"/>
  <c r="D870" i="106"/>
  <c r="B872" i="106"/>
  <c r="D872" i="106"/>
  <c r="E84" i="29"/>
  <c r="E100" i="29"/>
  <c r="E102" i="29" s="1"/>
  <c r="B2790" i="106" s="1"/>
  <c r="D2790" i="106" s="1"/>
  <c r="D874" i="106"/>
  <c r="D875" i="106"/>
  <c r="D876" i="106"/>
  <c r="D877" i="106"/>
  <c r="D878" i="106"/>
  <c r="B879" i="106"/>
  <c r="D879" i="106"/>
  <c r="B880" i="106"/>
  <c r="D880" i="106"/>
  <c r="D881" i="106"/>
  <c r="D882" i="106"/>
  <c r="D883" i="106"/>
  <c r="D884" i="106"/>
  <c r="D885" i="106"/>
  <c r="B886" i="106"/>
  <c r="D886" i="106" s="1"/>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s="1"/>
  <c r="B902" i="106"/>
  <c r="D902" i="106" s="1"/>
  <c r="B903" i="106"/>
  <c r="D903" i="106" s="1"/>
  <c r="B904" i="106"/>
  <c r="D904" i="106" s="1"/>
  <c r="F47" i="29"/>
  <c r="B906" i="106"/>
  <c r="D906" i="106"/>
  <c r="B907" i="106"/>
  <c r="D907" i="106"/>
  <c r="F53" i="29"/>
  <c r="B908" i="106"/>
  <c r="D908" i="106" s="1"/>
  <c r="B909" i="106"/>
  <c r="D909" i="106" s="1"/>
  <c r="B910" i="106"/>
  <c r="D910" i="106" s="1"/>
  <c r="F57" i="29"/>
  <c r="B911" i="106" s="1"/>
  <c r="D911" i="106" s="1"/>
  <c r="B912" i="106"/>
  <c r="D912" i="106"/>
  <c r="B913" i="106"/>
  <c r="D913" i="106"/>
  <c r="B914" i="106"/>
  <c r="D914" i="106"/>
  <c r="B915" i="106"/>
  <c r="D915" i="106"/>
  <c r="B916" i="106"/>
  <c r="D916" i="106"/>
  <c r="B917" i="106"/>
  <c r="D917" i="106"/>
  <c r="D918" i="106"/>
  <c r="F65" i="29"/>
  <c r="B919" i="106" s="1"/>
  <c r="D919" i="106" s="1"/>
  <c r="B920" i="106"/>
  <c r="D920" i="106"/>
  <c r="B921" i="106"/>
  <c r="D921" i="106"/>
  <c r="B922" i="106"/>
  <c r="D922" i="106"/>
  <c r="B923" i="106"/>
  <c r="D923" i="106"/>
  <c r="D924" i="106"/>
  <c r="B925" i="106"/>
  <c r="D925" i="106" s="1"/>
  <c r="D926" i="106"/>
  <c r="F72" i="29"/>
  <c r="B927" i="106"/>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s="1"/>
  <c r="B960" i="106"/>
  <c r="D960" i="106" s="1"/>
  <c r="B961" i="106"/>
  <c r="D961" i="106" s="1"/>
  <c r="B962" i="106"/>
  <c r="D962" i="106" s="1"/>
  <c r="G47" i="29"/>
  <c r="B963" i="106" s="1"/>
  <c r="D963" i="106" s="1"/>
  <c r="B964" i="106"/>
  <c r="D964" i="106"/>
  <c r="B965" i="106"/>
  <c r="D965" i="106"/>
  <c r="G53" i="29"/>
  <c r="B966" i="106"/>
  <c r="D966" i="106" s="1"/>
  <c r="B967" i="106"/>
  <c r="D967" i="106" s="1"/>
  <c r="B968" i="106"/>
  <c r="D968" i="106" s="1"/>
  <c r="G57" i="29"/>
  <c r="B969" i="106" s="1"/>
  <c r="D969" i="106" s="1"/>
  <c r="B970" i="106"/>
  <c r="D970" i="106"/>
  <c r="B971" i="106"/>
  <c r="D971" i="106"/>
  <c r="B972" i="106"/>
  <c r="D972" i="106"/>
  <c r="B973" i="106"/>
  <c r="D973" i="106"/>
  <c r="B974" i="106"/>
  <c r="D974" i="106"/>
  <c r="B975" i="106"/>
  <c r="D975" i="106"/>
  <c r="D976" i="106"/>
  <c r="G65" i="29"/>
  <c r="B977" i="106" s="1"/>
  <c r="D977" i="106" s="1"/>
  <c r="B978" i="106"/>
  <c r="D978" i="106"/>
  <c r="B979" i="106"/>
  <c r="D979" i="106"/>
  <c r="B980" i="106"/>
  <c r="D980" i="106"/>
  <c r="B981" i="106"/>
  <c r="D981" i="106"/>
  <c r="D982" i="106"/>
  <c r="B983" i="106"/>
  <c r="D983" i="106" s="1"/>
  <c r="D984" i="106"/>
  <c r="G72" i="29"/>
  <c r="B985" i="106"/>
  <c r="D985" i="106" s="1"/>
  <c r="B986" i="106"/>
  <c r="D986" i="106" s="1"/>
  <c r="B988" i="106"/>
  <c r="D988" i="106" s="1"/>
  <c r="D990" i="106"/>
  <c r="D991" i="106"/>
  <c r="D992" i="106"/>
  <c r="D993" i="106"/>
  <c r="D994" i="106"/>
  <c r="B995" i="106"/>
  <c r="D995" i="106"/>
  <c r="B996" i="106"/>
  <c r="D996" i="106"/>
  <c r="D997" i="106"/>
  <c r="D998" i="106"/>
  <c r="D999" i="106"/>
  <c r="D1000" i="106"/>
  <c r="D1001" i="106"/>
  <c r="B1002" i="106"/>
  <c r="D1002" i="106" s="1"/>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s="1"/>
  <c r="B1018" i="106"/>
  <c r="D1018" i="106" s="1"/>
  <c r="B1019" i="106"/>
  <c r="D1019" i="106" s="1"/>
  <c r="B1020" i="106"/>
  <c r="D1020" i="106" s="1"/>
  <c r="H47" i="29"/>
  <c r="B1022" i="106"/>
  <c r="D1022" i="106"/>
  <c r="B1023" i="106"/>
  <c r="D1023" i="106"/>
  <c r="H53" i="29"/>
  <c r="B1024" i="106"/>
  <c r="D1024" i="106" s="1"/>
  <c r="B1025" i="106"/>
  <c r="D1025" i="106" s="1"/>
  <c r="B1026" i="106"/>
  <c r="D1026" i="106" s="1"/>
  <c r="H57" i="29"/>
  <c r="B1027" i="106" s="1"/>
  <c r="D1027" i="106" s="1"/>
  <c r="B1028" i="106"/>
  <c r="D1028" i="106"/>
  <c r="B1029" i="106"/>
  <c r="D1029" i="106"/>
  <c r="B1030" i="106"/>
  <c r="D1030" i="106"/>
  <c r="B1031" i="106"/>
  <c r="D1031" i="106"/>
  <c r="B1032" i="106"/>
  <c r="D1032" i="106"/>
  <c r="B1033" i="106"/>
  <c r="D1033" i="106"/>
  <c r="D1034" i="106"/>
  <c r="H65" i="29"/>
  <c r="B1035" i="106" s="1"/>
  <c r="D1035" i="106" s="1"/>
  <c r="B1036" i="106"/>
  <c r="D1036" i="106"/>
  <c r="B1037" i="106"/>
  <c r="D1037" i="106"/>
  <c r="B1038" i="106"/>
  <c r="D1038" i="106"/>
  <c r="B1039" i="106"/>
  <c r="D1039" i="106"/>
  <c r="D1040" i="106"/>
  <c r="B1041" i="106"/>
  <c r="D1041" i="106" s="1"/>
  <c r="D1042" i="106"/>
  <c r="H72" i="29"/>
  <c r="B1043" i="106"/>
  <c r="D1043" i="106" s="1"/>
  <c r="B1044" i="106"/>
  <c r="D1044" i="106" s="1"/>
  <c r="B1046" i="106"/>
  <c r="D1046" i="106" s="1"/>
  <c r="H84" i="29"/>
  <c r="H92" i="29"/>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B1100" i="106"/>
  <c r="D1100" i="106"/>
  <c r="D1101" i="106"/>
  <c r="D1102" i="106"/>
  <c r="D1103" i="106"/>
  <c r="B1104" i="106"/>
  <c r="D1104" i="106" s="1"/>
  <c r="B1106" i="106"/>
  <c r="D1106" i="106" s="1"/>
  <c r="B1107" i="106"/>
  <c r="D1107" i="106" s="1"/>
  <c r="B1110" i="106"/>
  <c r="D1110" i="106" s="1"/>
  <c r="B1111" i="106"/>
  <c r="D1111" i="106" s="1"/>
  <c r="B1112" i="106"/>
  <c r="D1112" i="106" s="1"/>
  <c r="B1113" i="106"/>
  <c r="D1113" i="106" s="1"/>
  <c r="B1114" i="106"/>
  <c r="D1114" i="106" s="1"/>
  <c r="B1118" i="106"/>
  <c r="D1118" i="106" s="1"/>
  <c r="B1120" i="106"/>
  <c r="D1120" i="106" s="1"/>
  <c r="B1124" i="106"/>
  <c r="D1124" i="106" s="1"/>
  <c r="B1126" i="106"/>
  <c r="D1126" i="106" s="1"/>
  <c r="B1128" i="106"/>
  <c r="D1128" i="106" s="1"/>
  <c r="B1129" i="106"/>
  <c r="D1129" i="106" s="1"/>
  <c r="B1130" i="106"/>
  <c r="D1130" i="106" s="1"/>
  <c r="B1131" i="106"/>
  <c r="D1131" i="106" s="1"/>
  <c r="D1132" i="106"/>
  <c r="B1134" i="106"/>
  <c r="D1134" i="106"/>
  <c r="K69" i="29"/>
  <c r="K72" i="29" s="1"/>
  <c r="B1136" i="106"/>
  <c r="D1136" i="106" s="1"/>
  <c r="B1137" i="106"/>
  <c r="D1137" i="106" s="1"/>
  <c r="D1138" i="106"/>
  <c r="B1139" i="106"/>
  <c r="D1139" i="106"/>
  <c r="D1140" i="106"/>
  <c r="B1142" i="106"/>
  <c r="D1142" i="106" s="1"/>
  <c r="K79" i="29"/>
  <c r="K80" i="29"/>
  <c r="K82" i="29"/>
  <c r="K83" i="29"/>
  <c r="K92" i="29"/>
  <c r="K93" i="29"/>
  <c r="K94" i="29"/>
  <c r="K95" i="29"/>
  <c r="K96" i="29"/>
  <c r="K97" i="29"/>
  <c r="K98" i="29"/>
  <c r="K99" i="29"/>
  <c r="K101" i="29"/>
  <c r="K105" i="29"/>
  <c r="B1146" i="106"/>
  <c r="D1146" i="106" s="1"/>
  <c r="K106" i="29"/>
  <c r="B1147" i="106" s="1"/>
  <c r="D1147" i="106"/>
  <c r="D1148" i="106"/>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c r="D1239" i="106" s="1"/>
  <c r="B1240" i="106"/>
  <c r="D1240" i="106" s="1"/>
  <c r="E129" i="29"/>
  <c r="E136" i="29"/>
  <c r="E138"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c r="B1267" i="106" s="1"/>
  <c r="D1267" i="106" s="1"/>
  <c r="B1268" i="106"/>
  <c r="D1268" i="106"/>
  <c r="B1269" i="106"/>
  <c r="D1269" i="106"/>
  <c r="B1270" i="106"/>
  <c r="D1270" i="106"/>
  <c r="D1271" i="106"/>
  <c r="H146" i="29"/>
  <c r="H148" i="29" s="1"/>
  <c r="B1272" i="106"/>
  <c r="D1272" i="106" s="1"/>
  <c r="B1274" i="106"/>
  <c r="D1274" i="106" s="1"/>
  <c r="B1276" i="106"/>
  <c r="D1276" i="106" s="1"/>
  <c r="K126" i="29"/>
  <c r="B1277" i="106" s="1"/>
  <c r="D1277" i="106"/>
  <c r="D1278" i="106"/>
  <c r="K125" i="29"/>
  <c r="K127" i="29" s="1"/>
  <c r="K128" i="29"/>
  <c r="B1280" i="106"/>
  <c r="D1280" i="106" s="1"/>
  <c r="K120" i="29"/>
  <c r="K133" i="29"/>
  <c r="K134" i="29"/>
  <c r="K135" i="29"/>
  <c r="B2988" i="106"/>
  <c r="D2988" i="106" s="1"/>
  <c r="K137" i="29"/>
  <c r="K141" i="29"/>
  <c r="K142" i="29"/>
  <c r="B1284" i="106" s="1"/>
  <c r="D1284" i="106" s="1"/>
  <c r="K145" i="29"/>
  <c r="B1285" i="106"/>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s="1"/>
  <c r="E168" i="29"/>
  <c r="B1309" i="106" s="1"/>
  <c r="D1309" i="106" s="1"/>
  <c r="B1310" i="106"/>
  <c r="D1310" i="106"/>
  <c r="B1311" i="106"/>
  <c r="D1311" i="106"/>
  <c r="B1312" i="106"/>
  <c r="D1312" i="106"/>
  <c r="B1313" i="106"/>
  <c r="D1313" i="106"/>
  <c r="H162" i="29"/>
  <c r="B1314" i="106"/>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c r="K161" i="29"/>
  <c r="B1327" i="106"/>
  <c r="D1327" i="106" s="1"/>
  <c r="K159" i="29"/>
  <c r="B2818" i="106" s="1"/>
  <c r="K160" i="29"/>
  <c r="K164" i="29"/>
  <c r="B1329" i="106" s="1"/>
  <c r="D1329" i="106"/>
  <c r="K165" i="29"/>
  <c r="B1330" i="106"/>
  <c r="D1330" i="106" s="1"/>
  <c r="D1334" i="106"/>
  <c r="B1335" i="106"/>
  <c r="D1335" i="106"/>
  <c r="D1336" i="106"/>
  <c r="D1337" i="106"/>
  <c r="B1338" i="106"/>
  <c r="D1338" i="106"/>
  <c r="C178" i="29"/>
  <c r="B1339" i="106"/>
  <c r="D1339" i="106" s="1"/>
  <c r="C204" i="29"/>
  <c r="B1340" i="106" s="1"/>
  <c r="D1340" i="106" s="1"/>
  <c r="B1341" i="106"/>
  <c r="D1341" i="106"/>
  <c r="D1342" i="106"/>
  <c r="D1343" i="106"/>
  <c r="B1344" i="106"/>
  <c r="D1344" i="106"/>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c r="D1361" i="106"/>
  <c r="D1362" i="106"/>
  <c r="B1363" i="106"/>
  <c r="D1363" i="106"/>
  <c r="G178" i="29"/>
  <c r="B1364" i="106"/>
  <c r="D1364" i="106" s="1"/>
  <c r="G204" i="29"/>
  <c r="B1365" i="106" s="1"/>
  <c r="D1365" i="106" s="1"/>
  <c r="B1366" i="106"/>
  <c r="D1366" i="106"/>
  <c r="D1367" i="106"/>
  <c r="D1368" i="106"/>
  <c r="B1369" i="106"/>
  <c r="D1369" i="106"/>
  <c r="H178" i="29"/>
  <c r="B1370" i="106"/>
  <c r="D1370" i="106" s="1"/>
  <c r="B1371" i="106"/>
  <c r="D1371" i="106" s="1"/>
  <c r="B1372" i="106"/>
  <c r="D1372" i="106" s="1"/>
  <c r="B1373" i="106"/>
  <c r="D1373" i="106" s="1"/>
  <c r="D1374" i="106"/>
  <c r="H198" i="29"/>
  <c r="H202" i="29"/>
  <c r="B1375" i="106" s="1"/>
  <c r="D1375" i="106" s="1"/>
  <c r="H188" i="29"/>
  <c r="B1377" i="106"/>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c r="B1407" i="106"/>
  <c r="D1407" i="106"/>
  <c r="B1408" i="106"/>
  <c r="D1408" i="106"/>
  <c r="B1409" i="106"/>
  <c r="D1409" i="106"/>
  <c r="D223" i="29"/>
  <c r="B1410" i="106"/>
  <c r="D1410" i="106" s="1"/>
  <c r="B1411" i="106"/>
  <c r="D1411" i="106" s="1"/>
  <c r="B1412" i="106"/>
  <c r="D1412" i="106" s="1"/>
  <c r="B1413" i="106"/>
  <c r="D1413" i="106" s="1"/>
  <c r="B1414" i="106"/>
  <c r="D1414" i="106" s="1"/>
  <c r="B1415" i="106"/>
  <c r="D1415" i="106" s="1"/>
  <c r="B1416" i="106"/>
  <c r="D1416" i="106" s="1"/>
  <c r="D232" i="29"/>
  <c r="B1418" i="106"/>
  <c r="D1418" i="106"/>
  <c r="B1419" i="106"/>
  <c r="D1419" i="106"/>
  <c r="B1420" i="106"/>
  <c r="D1420" i="106"/>
  <c r="D237" i="29"/>
  <c r="B1421" i="106"/>
  <c r="D1421" i="106" s="1"/>
  <c r="B1422" i="106"/>
  <c r="D1422" i="106" s="1"/>
  <c r="B1423" i="106"/>
  <c r="D1423" i="106" s="1"/>
  <c r="D251" i="29"/>
  <c r="B1424" i="106" s="1"/>
  <c r="D1424" i="106" s="1"/>
  <c r="B1425" i="106"/>
  <c r="D1425" i="106"/>
  <c r="B1426" i="106"/>
  <c r="D1426" i="106"/>
  <c r="D255" i="29"/>
  <c r="B1427" i="106"/>
  <c r="D1427" i="106" s="1"/>
  <c r="B1428" i="106"/>
  <c r="D1428" i="106" s="1"/>
  <c r="B1429" i="106"/>
  <c r="D1429" i="106" s="1"/>
  <c r="B1430" i="106"/>
  <c r="D1430" i="106" s="1"/>
  <c r="B1431" i="106"/>
  <c r="D1431" i="106" s="1"/>
  <c r="B1432" i="106"/>
  <c r="D1432" i="106" s="1"/>
  <c r="B1433" i="106"/>
  <c r="D1433" i="106" s="1"/>
  <c r="B1434" i="106"/>
  <c r="D1434" i="106" s="1"/>
  <c r="D1435" i="106"/>
  <c r="D264" i="29"/>
  <c r="B1436" i="106"/>
  <c r="D1436" i="106" s="1"/>
  <c r="B1437" i="106"/>
  <c r="D1437" i="106" s="1"/>
  <c r="B1438" i="106"/>
  <c r="D1438" i="106" s="1"/>
  <c r="B1439" i="106"/>
  <c r="D1439" i="106" s="1"/>
  <c r="B1440" i="106"/>
  <c r="D1440" i="106" s="1"/>
  <c r="D1441" i="106"/>
  <c r="B1442" i="106"/>
  <c r="D1442" i="106"/>
  <c r="D1443" i="106"/>
  <c r="D271" i="29"/>
  <c r="B1444" i="106" s="1"/>
  <c r="D1444" i="106" s="1"/>
  <c r="B1445" i="106"/>
  <c r="D1445" i="106"/>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c r="D1476" i="106" s="1"/>
  <c r="K228" i="29"/>
  <c r="B1477" i="106" s="1"/>
  <c r="D1477" i="106" s="1"/>
  <c r="K229" i="29"/>
  <c r="B1478" i="106"/>
  <c r="D1478" i="106" s="1"/>
  <c r="K230" i="29"/>
  <c r="B1479" i="106" s="1"/>
  <c r="D1479" i="106" s="1"/>
  <c r="K231" i="29"/>
  <c r="B1480" i="106"/>
  <c r="D1480" i="106" s="1"/>
  <c r="K234" i="29"/>
  <c r="B1482" i="106" s="1"/>
  <c r="D1482" i="106" s="1"/>
  <c r="K235" i="29"/>
  <c r="B1483" i="106"/>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c r="D1498" i="106" s="1"/>
  <c r="D1499" i="106"/>
  <c r="K266" i="29"/>
  <c r="B1501" i="106"/>
  <c r="D1501" i="106" s="1"/>
  <c r="K267" i="29"/>
  <c r="B1502" i="106" s="1"/>
  <c r="D1502" i="106" s="1"/>
  <c r="K268" i="29"/>
  <c r="B1503" i="106"/>
  <c r="D1503" i="106" s="1"/>
  <c r="K269" i="29"/>
  <c r="B1504" i="106" s="1"/>
  <c r="D1504" i="106" s="1"/>
  <c r="D1505" i="106"/>
  <c r="K270" i="29"/>
  <c r="B1506" i="106" s="1"/>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c r="K284" i="29"/>
  <c r="K286" i="29"/>
  <c r="B1515" i="106" s="1"/>
  <c r="D1515" i="106" s="1"/>
  <c r="D1516" i="106"/>
  <c r="K276" i="29"/>
  <c r="K277" i="29"/>
  <c r="K278" i="29"/>
  <c r="B1519" i="106"/>
  <c r="D1519" i="106"/>
  <c r="D1520" i="106"/>
  <c r="D1521" i="106"/>
  <c r="B1522" i="106"/>
  <c r="D1522" i="106"/>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E305" i="29"/>
  <c r="B1536" i="106" s="1"/>
  <c r="D1536" i="106" s="1"/>
  <c r="B1537" i="106"/>
  <c r="D1537" i="106"/>
  <c r="D1538" i="106"/>
  <c r="D1539" i="106"/>
  <c r="B1540" i="106"/>
  <c r="D1540" i="106"/>
  <c r="F296" i="29"/>
  <c r="B1541" i="106"/>
  <c r="D1541" i="106" s="1"/>
  <c r="B1543" i="106"/>
  <c r="D1543" i="106" s="1"/>
  <c r="D1544" i="106"/>
  <c r="D1545" i="106"/>
  <c r="B1546" i="106"/>
  <c r="D1546" i="106" s="1"/>
  <c r="G296" i="29"/>
  <c r="B1547" i="106" s="1"/>
  <c r="D1547" i="106" s="1"/>
  <c r="B1549" i="106"/>
  <c r="D1549" i="106"/>
  <c r="D1550" i="106"/>
  <c r="D1551" i="106"/>
  <c r="B1552" i="106"/>
  <c r="D1552" i="106"/>
  <c r="H296" i="29"/>
  <c r="B1553" i="106"/>
  <c r="D1553" i="106" s="1"/>
  <c r="H303" i="29"/>
  <c r="H305" i="29" s="1"/>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s="1"/>
  <c r="F4" i="7"/>
  <c r="B1792" i="106"/>
  <c r="D1792" i="106" s="1"/>
  <c r="F5" i="7"/>
  <c r="B1793" i="106" s="1"/>
  <c r="D1793" i="106" s="1"/>
  <c r="F6" i="7"/>
  <c r="B1794" i="106"/>
  <c r="D1794" i="106" s="1"/>
  <c r="F7" i="7"/>
  <c r="B1795" i="106" s="1"/>
  <c r="D1795" i="106" s="1"/>
  <c r="F8" i="7"/>
  <c r="B1796" i="106"/>
  <c r="D1796" i="106" s="1"/>
  <c r="F10" i="7"/>
  <c r="B1797" i="106" s="1"/>
  <c r="D1797" i="106" s="1"/>
  <c r="D1798" i="106"/>
  <c r="F9" i="7"/>
  <c r="B1799" i="106" s="1"/>
  <c r="D1799" i="106" s="1"/>
  <c r="F11" i="7"/>
  <c r="B1800" i="106"/>
  <c r="D1800" i="106" s="1"/>
  <c r="F12" i="7"/>
  <c r="B1801" i="106" s="1"/>
  <c r="D1801" i="106" s="1"/>
  <c r="F14" i="7"/>
  <c r="B1802" i="106"/>
  <c r="D1802" i="106" s="1"/>
  <c r="D1803" i="106"/>
  <c r="F15" i="7"/>
  <c r="B1804" i="106"/>
  <c r="D1804" i="106" s="1"/>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s="1"/>
  <c r="B1866" i="106"/>
  <c r="D1866" i="106"/>
  <c r="F6" i="8"/>
  <c r="F7" i="8"/>
  <c r="B1868" i="106" s="1"/>
  <c r="D1868" i="106" s="1"/>
  <c r="F12" i="8"/>
  <c r="B1869" i="106"/>
  <c r="D1869" i="106" s="1"/>
  <c r="F11" i="8"/>
  <c r="B1870" i="106" s="1"/>
  <c r="D1870" i="106" s="1"/>
  <c r="F8" i="8"/>
  <c r="B1871" i="106"/>
  <c r="D1871" i="106" s="1"/>
  <c r="F9" i="8"/>
  <c r="B1872" i="106" s="1"/>
  <c r="D1872" i="106" s="1"/>
  <c r="F10" i="8"/>
  <c r="B1873" i="106"/>
  <c r="D1873" i="106" s="1"/>
  <c r="F14" i="8"/>
  <c r="B1874" i="106" s="1"/>
  <c r="D1874" i="106" s="1"/>
  <c r="F13" i="8"/>
  <c r="B3688" i="106"/>
  <c r="D3688" i="106" s="1"/>
  <c r="F17" i="8"/>
  <c r="B1876" i="106" s="1"/>
  <c r="D1876" i="106" s="1"/>
  <c r="F18" i="8"/>
  <c r="B1877" i="106"/>
  <c r="D1877" i="106" s="1"/>
  <c r="F20" i="8"/>
  <c r="B1878" i="106" s="1"/>
  <c r="D1878" i="106" s="1"/>
  <c r="F19" i="8"/>
  <c r="F21" i="8"/>
  <c r="B1879" i="106" s="1"/>
  <c r="D1879" i="106" s="1"/>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B1984" i="106"/>
  <c r="D1984" i="106"/>
  <c r="B1985" i="106"/>
  <c r="D1985" i="106"/>
  <c r="B1986" i="106"/>
  <c r="D1986" i="106"/>
  <c r="B1987" i="106"/>
  <c r="D1987" i="106"/>
  <c r="B1988" i="106"/>
  <c r="D1988" i="106"/>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c r="B2024" i="106"/>
  <c r="D2024" i="106"/>
  <c r="E16" i="11"/>
  <c r="B2025" i="106"/>
  <c r="D2025" i="106" s="1"/>
  <c r="F8" i="11"/>
  <c r="B2027" i="106" s="1"/>
  <c r="D2027" i="106" s="1"/>
  <c r="F10" i="11"/>
  <c r="B2028" i="106"/>
  <c r="D2028" i="106" s="1"/>
  <c r="F12" i="11"/>
  <c r="B2029" i="106" s="1"/>
  <c r="D2029" i="106" s="1"/>
  <c r="F13" i="11"/>
  <c r="B2030" i="106"/>
  <c r="D2030" i="106" s="1"/>
  <c r="D2032" i="106"/>
  <c r="B2033" i="106"/>
  <c r="D2033" i="106"/>
  <c r="B2034" i="106"/>
  <c r="D2034" i="106"/>
  <c r="B2035" i="106"/>
  <c r="D2035" i="106"/>
  <c r="B2036" i="106"/>
  <c r="D2036" i="106"/>
  <c r="H16" i="11"/>
  <c r="B2037" i="106"/>
  <c r="D2037" i="106" s="1"/>
  <c r="D2038" i="106"/>
  <c r="B2039" i="106"/>
  <c r="D2039" i="106"/>
  <c r="B2040" i="106"/>
  <c r="D2040" i="106"/>
  <c r="B2041" i="106"/>
  <c r="D2041" i="106"/>
  <c r="B2042" i="106"/>
  <c r="D2042" i="106"/>
  <c r="I16" i="11"/>
  <c r="B2043" i="106"/>
  <c r="D2043" i="106" s="1"/>
  <c r="D2044" i="106"/>
  <c r="B2045" i="106"/>
  <c r="D2045" i="106"/>
  <c r="B2046" i="106"/>
  <c r="D2046" i="106"/>
  <c r="B2047" i="106"/>
  <c r="D2047" i="106"/>
  <c r="B2048" i="106"/>
  <c r="D2048" i="106"/>
  <c r="J16" i="11"/>
  <c r="B2049" i="106"/>
  <c r="D2049" i="106" s="1"/>
  <c r="D2050" i="106"/>
  <c r="K8" i="11"/>
  <c r="B2051" i="106"/>
  <c r="D2051" i="106" s="1"/>
  <c r="K10" i="11"/>
  <c r="B2052" i="106" s="1"/>
  <c r="D2052" i="106" s="1"/>
  <c r="K12" i="11"/>
  <c r="B2053" i="106"/>
  <c r="D2053" i="106" s="1"/>
  <c r="K13" i="11"/>
  <c r="B2054" i="106" s="1"/>
  <c r="D2054" i="106" s="1"/>
  <c r="K16" i="11"/>
  <c r="B2055" i="106"/>
  <c r="D2055"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c r="B2092" i="106"/>
  <c r="D2092" i="106"/>
  <c r="B2094" i="106"/>
  <c r="D2094" i="106"/>
  <c r="D2095" i="106"/>
  <c r="D2096" i="106"/>
  <c r="D2097" i="106"/>
  <c r="D2098" i="106"/>
  <c r="D2099" i="106"/>
  <c r="D2100" i="106"/>
  <c r="D2101" i="106"/>
  <c r="D2103" i="106"/>
  <c r="D2104" i="106"/>
  <c r="I47" i="4"/>
  <c r="B2105" i="106" s="1"/>
  <c r="D2105" i="106" s="1"/>
  <c r="I48" i="4"/>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s="1"/>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c r="B2812" i="106"/>
  <c r="D2812" i="106"/>
  <c r="B2813" i="106"/>
  <c r="D2813" i="106"/>
  <c r="D2814" i="106"/>
  <c r="D2815" i="106"/>
  <c r="D2816" i="106"/>
  <c r="B2817" i="106"/>
  <c r="D2817" i="106" s="1"/>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B2840" i="106"/>
  <c r="D2840" i="106" s="1"/>
  <c r="B2841" i="106"/>
  <c r="D2841" i="106" s="1"/>
  <c r="B2843" i="106"/>
  <c r="D2843" i="106" s="1"/>
  <c r="B2844" i="106"/>
  <c r="D2844" i="106" s="1"/>
  <c r="D2845" i="106"/>
  <c r="B2846" i="106"/>
  <c r="D2846" i="106"/>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c r="I13" i="3"/>
  <c r="B2888" i="106"/>
  <c r="D2888" i="106" s="1"/>
  <c r="D2889" i="106"/>
  <c r="D2890" i="106"/>
  <c r="B2891" i="106"/>
  <c r="D2891" i="106" s="1"/>
  <c r="B2892" i="106"/>
  <c r="D2892" i="106" s="1"/>
  <c r="D2893" i="106"/>
  <c r="B2894" i="106"/>
  <c r="D2894" i="106"/>
  <c r="L13" i="3"/>
  <c r="B2895" i="106"/>
  <c r="D2895" i="106" s="1"/>
  <c r="D2896" i="106"/>
  <c r="D2897" i="106"/>
  <c r="D2898" i="106"/>
  <c r="D2899" i="106"/>
  <c r="D2900" i="106"/>
  <c r="D2901" i="106"/>
  <c r="D2902" i="106"/>
  <c r="D2903" i="106"/>
  <c r="D2904" i="106"/>
  <c r="D2905" i="106"/>
  <c r="D2906" i="106"/>
  <c r="D2907" i="106"/>
  <c r="B2908" i="106"/>
  <c r="D2908" i="106" s="1"/>
  <c r="D2909" i="106"/>
  <c r="I34" i="3"/>
  <c r="B2910" i="106"/>
  <c r="D2910" i="106" s="1"/>
  <c r="B2911" i="106"/>
  <c r="D2911" i="106" s="1"/>
  <c r="B2912" i="106"/>
  <c r="D2912" i="106" s="1"/>
  <c r="I41" i="3"/>
  <c r="B2913" i="106" s="1"/>
  <c r="D2913" i="106" s="1"/>
  <c r="B2914" i="106"/>
  <c r="D2914" i="106"/>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c r="B3072" i="106"/>
  <c r="D3072" i="106"/>
  <c r="D3073" i="106"/>
  <c r="D3074" i="106"/>
  <c r="D3075" i="106"/>
  <c r="D3076" i="106"/>
  <c r="D3077" i="106"/>
  <c r="B3078" i="106"/>
  <c r="D3078" i="106" s="1"/>
  <c r="B3079" i="106"/>
  <c r="D3079" i="106" s="1"/>
  <c r="B3080" i="106"/>
  <c r="D3080" i="106" s="1"/>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B3230" i="106"/>
  <c r="D3230" i="106"/>
  <c r="C76" i="4"/>
  <c r="B3231" i="106"/>
  <c r="D3231" i="106" s="1"/>
  <c r="B3234" i="106"/>
  <c r="D3234" i="106" s="1"/>
  <c r="D44" i="4"/>
  <c r="D77" i="4" s="1"/>
  <c r="B3236" i="106"/>
  <c r="D3236" i="106"/>
  <c r="B3237" i="106"/>
  <c r="D3237" i="106"/>
  <c r="D3240" i="106"/>
  <c r="D3241" i="106"/>
  <c r="D3242" i="106"/>
  <c r="D3243" i="106"/>
  <c r="D3244" i="106"/>
  <c r="D3245" i="106"/>
  <c r="D3246" i="106"/>
  <c r="D3247" i="106"/>
  <c r="D3248" i="106"/>
  <c r="D3249" i="106"/>
  <c r="D3250" i="106"/>
  <c r="B3251" i="106"/>
  <c r="D3251" i="106" s="1"/>
  <c r="F44" i="4"/>
  <c r="B3252" i="106" s="1"/>
  <c r="D3252" i="106" s="1"/>
  <c r="B3253" i="106"/>
  <c r="D3253" i="106"/>
  <c r="F76" i="4"/>
  <c r="B3254" i="106"/>
  <c r="D3254" i="106" s="1"/>
  <c r="F77" i="4"/>
  <c r="B3255" i="106" s="1"/>
  <c r="D3255" i="106" s="1"/>
  <c r="B3257" i="106"/>
  <c r="D3257" i="106"/>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c r="E37" i="4"/>
  <c r="E38" i="4"/>
  <c r="E39" i="4"/>
  <c r="E40" i="4"/>
  <c r="B3275" i="106"/>
  <c r="D3275" i="106"/>
  <c r="E76" i="4"/>
  <c r="B3276" i="106"/>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c r="D3318" i="106" s="1"/>
  <c r="I77" i="4"/>
  <c r="B3319" i="106" s="1"/>
  <c r="D3319" i="106" s="1"/>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B3380" i="106"/>
  <c r="D3380" i="106"/>
  <c r="B3381" i="106"/>
  <c r="D3381" i="106"/>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s="1"/>
  <c r="D3420" i="106"/>
  <c r="D3421" i="106"/>
  <c r="B3422" i="106"/>
  <c r="D3422" i="106" s="1"/>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c r="B3451" i="106"/>
  <c r="D3451" i="106"/>
  <c r="B3452" i="106"/>
  <c r="D3452" i="106"/>
  <c r="B3453" i="106"/>
  <c r="D3453" i="106"/>
  <c r="F15" i="11"/>
  <c r="B3454" i="106"/>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c r="B3567" i="106"/>
  <c r="D3567" i="106"/>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s="1"/>
  <c r="B3620" i="106"/>
  <c r="D3620" i="106" s="1"/>
  <c r="C341" i="29"/>
  <c r="B3621" i="106" s="1"/>
  <c r="D3621" i="106" s="1"/>
  <c r="D3623" i="106"/>
  <c r="B3624" i="106"/>
  <c r="D3624" i="106" s="1"/>
  <c r="B3625" i="106"/>
  <c r="D3625" i="106" s="1"/>
  <c r="D339" i="29"/>
  <c r="B3626" i="106" s="1"/>
  <c r="D3626" i="106" s="1"/>
  <c r="B3627" i="106"/>
  <c r="D3627" i="106"/>
  <c r="D3630" i="106"/>
  <c r="B3631" i="106"/>
  <c r="D3631" i="106"/>
  <c r="B3632" i="106"/>
  <c r="D3632" i="106"/>
  <c r="E339" i="29"/>
  <c r="B3634" i="106"/>
  <c r="D3634" i="106" s="1"/>
  <c r="D3637" i="106"/>
  <c r="B3638" i="106"/>
  <c r="D3638" i="106"/>
  <c r="B3639" i="106"/>
  <c r="D3639" i="106"/>
  <c r="F339" i="29"/>
  <c r="B3641" i="106"/>
  <c r="D3641" i="106" s="1"/>
  <c r="D3644" i="106"/>
  <c r="B3645" i="106"/>
  <c r="D3645" i="106"/>
  <c r="B3646" i="106"/>
  <c r="D3646" i="106"/>
  <c r="G339" i="29"/>
  <c r="B3647" i="106"/>
  <c r="D3647" i="106" s="1"/>
  <c r="B3648" i="106"/>
  <c r="D3648" i="106" s="1"/>
  <c r="G341" i="29"/>
  <c r="B3649" i="106" s="1"/>
  <c r="D3649" i="106" s="1"/>
  <c r="D3651" i="106"/>
  <c r="B3652" i="106"/>
  <c r="D3652" i="106"/>
  <c r="B3653" i="106"/>
  <c r="D3653" i="106"/>
  <c r="H339" i="29"/>
  <c r="B3654" i="106"/>
  <c r="D3654" i="106" s="1"/>
  <c r="B3655" i="106"/>
  <c r="D3655" i="106" s="1"/>
  <c r="H341" i="29"/>
  <c r="B3656" i="106" s="1"/>
  <c r="D3656" i="106" s="1"/>
  <c r="B3657" i="106"/>
  <c r="D3657" i="106"/>
  <c r="H349" i="29"/>
  <c r="B3658" i="106"/>
  <c r="D3658" i="106" s="1"/>
  <c r="D3659" i="106"/>
  <c r="H344" i="29"/>
  <c r="H352"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B3724" i="106"/>
  <c r="D3724" i="106"/>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s="1"/>
  <c r="F18" i="7"/>
  <c r="B4109" i="106" s="1"/>
  <c r="D4109" i="106" s="1"/>
  <c r="B4110" i="106"/>
  <c r="D4110" i="106"/>
  <c r="B4111" i="106"/>
  <c r="D4111" i="106"/>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c r="D4131" i="106" s="1"/>
  <c r="D18" i="4"/>
  <c r="B4132" i="106" s="1"/>
  <c r="D4132" i="106" s="1"/>
  <c r="F18" i="4"/>
  <c r="B4133" i="106"/>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c r="D4173" i="106" s="1"/>
  <c r="D4174" i="106"/>
  <c r="E18" i="4"/>
  <c r="B4175" i="106"/>
  <c r="D4175" i="106" s="1"/>
  <c r="G18" i="4"/>
  <c r="B4176" i="106" s="1"/>
  <c r="D4176" i="106" s="1"/>
  <c r="G49" i="8"/>
  <c r="B4177" i="106"/>
  <c r="D4177" i="106" s="1"/>
  <c r="D4178" i="106"/>
  <c r="B4179" i="106"/>
  <c r="D4179" i="106"/>
  <c r="B4180" i="106"/>
  <c r="D4180" i="106"/>
  <c r="B4181" i="106"/>
  <c r="D4181" i="106"/>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s="1"/>
  <c r="B4802" i="106"/>
  <c r="D4802" i="106" s="1"/>
  <c r="D4803" i="106"/>
  <c r="B4804" i="106"/>
  <c r="D4804" i="106"/>
  <c r="B4805" i="106"/>
  <c r="D4805" i="106"/>
  <c r="B4806" i="106"/>
  <c r="D4806" i="106"/>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c r="D5138" i="106"/>
  <c r="B5139" i="106"/>
  <c r="D5139" i="106" s="1"/>
  <c r="D5140" i="106"/>
  <c r="D5141" i="106"/>
  <c r="B5142" i="106"/>
  <c r="D5142" i="106" s="1"/>
  <c r="D5143" i="106"/>
  <c r="D5144" i="106"/>
  <c r="D5145" i="106"/>
  <c r="D5146" i="106"/>
  <c r="B5148" i="106"/>
  <c r="D5148" i="106" s="1"/>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s="1"/>
  <c r="B5168" i="106"/>
  <c r="D5168" i="106" s="1"/>
  <c r="D5169" i="106"/>
  <c r="D5170" i="106"/>
  <c r="B5171" i="106"/>
  <c r="D5171" i="106" s="1"/>
  <c r="D5172" i="106"/>
  <c r="D5173" i="106"/>
  <c r="D5174" i="106"/>
  <c r="B5175" i="106"/>
  <c r="D5175" i="106"/>
  <c r="D5176" i="106"/>
  <c r="B5177" i="106"/>
  <c r="D5177" i="106" s="1"/>
  <c r="D5179" i="106"/>
  <c r="D5180" i="106"/>
  <c r="B5181" i="106"/>
  <c r="D5181" i="106" s="1"/>
  <c r="D5182" i="106"/>
  <c r="D5183" i="106"/>
  <c r="D5184" i="106"/>
  <c r="D5185" i="106"/>
  <c r="D5186" i="106"/>
  <c r="B5187" i="106"/>
  <c r="D5187" i="106"/>
  <c r="D5188" i="106"/>
  <c r="D5189" i="106"/>
  <c r="D5190" i="106"/>
  <c r="D5191" i="106"/>
  <c r="D5192" i="106"/>
  <c r="D5193" i="106"/>
  <c r="B5194" i="106"/>
  <c r="D5194"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2" i="106"/>
  <c r="D5312" i="106" s="1"/>
  <c r="B5313" i="106"/>
  <c r="D5313" i="106" s="1"/>
  <c r="D5314" i="106"/>
  <c r="B5315" i="106"/>
  <c r="D5315" i="106"/>
  <c r="D5316" i="106"/>
  <c r="B5317" i="106"/>
  <c r="D5317" i="106" s="1"/>
  <c r="D5318" i="106"/>
  <c r="D5319" i="106"/>
  <c r="D5321" i="106"/>
  <c r="D5322" i="106"/>
  <c r="D5323" i="106"/>
  <c r="D5324" i="106"/>
  <c r="D5325" i="106"/>
  <c r="B5328" i="106"/>
  <c r="D5328" i="106"/>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c r="B5375" i="106"/>
  <c r="D5375" i="106"/>
  <c r="D5376" i="106"/>
  <c r="D5377" i="106"/>
  <c r="D5378" i="106"/>
  <c r="D5379" i="106"/>
  <c r="D5380" i="106"/>
  <c r="D5381" i="106"/>
  <c r="D5382" i="106"/>
  <c r="B5384" i="106"/>
  <c r="D5384" i="106" s="1"/>
  <c r="D5385" i="106"/>
  <c r="D5386" i="106"/>
  <c r="B5387" i="106"/>
  <c r="D5387" i="106" s="1"/>
  <c r="D5388" i="106"/>
  <c r="D5389" i="106"/>
  <c r="D5390" i="106"/>
  <c r="B5391" i="106"/>
  <c r="D5391" i="106"/>
  <c r="D5392" i="106"/>
  <c r="B5393" i="106"/>
  <c r="D5393" i="106" s="1"/>
  <c r="B5395" i="106"/>
  <c r="D5395" i="106" s="1"/>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s="1"/>
  <c r="D5495" i="106"/>
  <c r="B5496" i="106"/>
  <c r="D5496" i="106"/>
  <c r="D5497" i="106"/>
  <c r="B5498" i="106"/>
  <c r="D5498" i="106" s="1"/>
  <c r="D5499" i="106"/>
  <c r="D5500" i="106"/>
  <c r="D5502" i="106"/>
  <c r="D5503" i="106"/>
  <c r="D5504" i="106"/>
  <c r="D5505" i="106"/>
  <c r="D5506" i="106"/>
  <c r="B5509" i="106"/>
  <c r="D5509" i="106"/>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c r="D5605" i="106"/>
  <c r="B5606" i="106"/>
  <c r="D5606" i="106" s="1"/>
  <c r="D5607" i="106"/>
  <c r="D5608" i="106"/>
  <c r="B5609" i="106"/>
  <c r="D5609" i="106" s="1"/>
  <c r="D5610" i="106"/>
  <c r="D5611" i="106"/>
  <c r="D5612" i="106"/>
  <c r="D5613" i="106"/>
  <c r="B5615" i="106"/>
  <c r="D5615" i="106" s="1"/>
  <c r="D5616" i="106"/>
  <c r="B5617" i="106"/>
  <c r="D5617" i="106"/>
  <c r="B5619" i="106"/>
  <c r="D5619" i="106"/>
  <c r="D5620" i="106"/>
  <c r="D5621" i="106"/>
  <c r="D5622" i="106"/>
  <c r="D5623" i="106"/>
  <c r="D5624" i="106"/>
  <c r="B5625" i="106"/>
  <c r="D5625" i="106" s="1"/>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c r="D5709" i="106"/>
  <c r="B5710" i="106"/>
  <c r="D5710" i="106" s="1"/>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s="1"/>
  <c r="B5755" i="106"/>
  <c r="D5755" i="106" s="1"/>
  <c r="B5757" i="106"/>
  <c r="D5757" i="106" s="1"/>
  <c r="D5758" i="106"/>
  <c r="D5759" i="106"/>
  <c r="D5760" i="106"/>
  <c r="D5761" i="106"/>
  <c r="D5762" i="106"/>
  <c r="B5763" i="106"/>
  <c r="D5763" i="106"/>
  <c r="D5764" i="106"/>
  <c r="B5765" i="106"/>
  <c r="D5765" i="106" s="1"/>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c r="D5854" i="106"/>
  <c r="B5855" i="106"/>
  <c r="D5855" i="106" s="1"/>
  <c r="B5856" i="106"/>
  <c r="D5856" i="106" s="1"/>
  <c r="D5857" i="106"/>
  <c r="B5858" i="106"/>
  <c r="D5858" i="106"/>
  <c r="D5859" i="106"/>
  <c r="B5860" i="106"/>
  <c r="D5860" i="106" s="1"/>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s="1"/>
  <c r="B6218" i="106"/>
  <c r="D6218" i="106" s="1"/>
  <c r="B6219" i="106"/>
  <c r="D6219" i="106" s="1"/>
  <c r="B6224" i="106"/>
  <c r="D6224" i="106" s="1"/>
  <c r="J18" i="4"/>
  <c r="B6228" i="106" s="1"/>
  <c r="D6228" i="106" s="1"/>
  <c r="B6231" i="106"/>
  <c r="D6231" i="106"/>
  <c r="B6232" i="106"/>
  <c r="D6232" i="106"/>
  <c r="B6233" i="106"/>
  <c r="D6233" i="106"/>
  <c r="B6234" i="106"/>
  <c r="D6234" i="106"/>
  <c r="B6235" i="106"/>
  <c r="D6235" i="106"/>
  <c r="B6236" i="106"/>
  <c r="D6236" i="106"/>
  <c r="B6237" i="106"/>
  <c r="D6237" i="106"/>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B6848" i="106"/>
  <c r="D6848" i="106" s="1"/>
  <c r="B6849" i="106"/>
  <c r="D6849" i="106" s="1"/>
  <c r="B6850" i="106"/>
  <c r="D6850" i="106" s="1"/>
  <c r="B6851" i="106"/>
  <c r="D6851" i="106" s="1"/>
  <c r="B6852" i="106"/>
  <c r="D6852" i="106" s="1"/>
  <c r="B6853" i="106"/>
  <c r="D6853" i="106" s="1"/>
  <c r="B6854" i="106"/>
  <c r="D6854" i="106" s="1"/>
  <c r="B6855" i="106"/>
  <c r="D6855" i="106" s="1"/>
  <c r="B6856" i="106"/>
  <c r="D6856" i="106" s="1"/>
  <c r="B6857" i="106"/>
  <c r="D6857" i="106" s="1"/>
  <c r="K11" i="29"/>
  <c r="B6858" i="106" s="1"/>
  <c r="D6858" i="106" s="1"/>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B6871" i="106"/>
  <c r="D6871" i="106"/>
  <c r="B6872" i="106"/>
  <c r="D6872" i="106"/>
  <c r="B6873" i="106"/>
  <c r="D6873" i="106"/>
  <c r="B6874" i="106"/>
  <c r="D6874" i="106"/>
  <c r="B6875" i="106"/>
  <c r="D6875" i="106"/>
  <c r="B6876" i="106"/>
  <c r="D6876" i="106"/>
  <c r="K20" i="29"/>
  <c r="B6877" i="106"/>
  <c r="D6877" i="106" s="1"/>
  <c r="B6878" i="106"/>
  <c r="D6878" i="106" s="1"/>
  <c r="K21" i="29"/>
  <c r="B6879" i="106" s="1"/>
  <c r="D6879" i="106" s="1"/>
  <c r="B6880" i="106"/>
  <c r="D6880" i="106"/>
  <c r="B6881" i="106"/>
  <c r="D6881" i="106"/>
  <c r="B6882" i="106"/>
  <c r="D6882" i="106"/>
  <c r="K23" i="29"/>
  <c r="B6883" i="106"/>
  <c r="D6883" i="106" s="1"/>
  <c r="B6884" i="106"/>
  <c r="D6884" i="106" s="1"/>
  <c r="K24" i="29"/>
  <c r="B6885" i="106" s="1"/>
  <c r="D6885" i="106" s="1"/>
  <c r="B6886" i="106"/>
  <c r="D6886" i="106"/>
  <c r="K25" i="29"/>
  <c r="B6887" i="106"/>
  <c r="D6887" i="106" s="1"/>
  <c r="B6888" i="106"/>
  <c r="D6888" i="106" s="1"/>
  <c r="K26" i="29"/>
  <c r="B6889" i="106" s="1"/>
  <c r="D6889" i="106" s="1"/>
  <c r="B6890" i="106"/>
  <c r="D6890" i="106"/>
  <c r="K27" i="29"/>
  <c r="B6891" i="106"/>
  <c r="D6891" i="106" s="1"/>
  <c r="B6892" i="106"/>
  <c r="D6892" i="106" s="1"/>
  <c r="K28" i="29"/>
  <c r="B6893" i="106" s="1"/>
  <c r="D6893" i="106" s="1"/>
  <c r="B6894" i="106"/>
  <c r="D6894" i="106"/>
  <c r="K29" i="29"/>
  <c r="B6895" i="106"/>
  <c r="D6895" i="106" s="1"/>
  <c r="B6896" i="106"/>
  <c r="D6896" i="106" s="1"/>
  <c r="K30" i="29"/>
  <c r="B6897" i="106" s="1"/>
  <c r="D6897" i="106" s="1"/>
  <c r="B6898" i="106"/>
  <c r="D6898" i="106"/>
  <c r="K31" i="29"/>
  <c r="B6899" i="106"/>
  <c r="D6899" i="106" s="1"/>
  <c r="B6900" i="106"/>
  <c r="D6900" i="106" s="1"/>
  <c r="K32" i="29"/>
  <c r="B6901" i="106" s="1"/>
  <c r="D6901" i="106" s="1"/>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s="1"/>
  <c r="J47" i="29"/>
  <c r="B6925" i="106" s="1"/>
  <c r="D6925" i="106" s="1"/>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s="1"/>
  <c r="B6941" i="106"/>
  <c r="D6941" i="106" s="1"/>
  <c r="I53" i="29"/>
  <c r="B6942" i="106" s="1"/>
  <c r="D6942" i="106" s="1"/>
  <c r="J53" i="29"/>
  <c r="B6943" i="106"/>
  <c r="D6943" i="106" s="1"/>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c r="K86" i="29"/>
  <c r="B6984" i="106"/>
  <c r="D6984" i="106" s="1"/>
  <c r="B6985" i="106"/>
  <c r="D6985" i="106" s="1"/>
  <c r="K87" i="29"/>
  <c r="B6986" i="106" s="1"/>
  <c r="D6986" i="106" s="1"/>
  <c r="B6987" i="106"/>
  <c r="D6987" i="106"/>
  <c r="K88" i="29"/>
  <c r="B6988" i="106"/>
  <c r="D6988" i="106" s="1"/>
  <c r="B6989" i="106"/>
  <c r="D6989" i="106" s="1"/>
  <c r="K89" i="29"/>
  <c r="B6990" i="106" s="1"/>
  <c r="D6990" i="106" s="1"/>
  <c r="B6991" i="106"/>
  <c r="D6991" i="106"/>
  <c r="K90" i="29"/>
  <c r="B6992" i="106"/>
  <c r="D6992" i="106" s="1"/>
  <c r="B6993" i="106"/>
  <c r="D6993" i="106" s="1"/>
  <c r="K91" i="29"/>
  <c r="B6994" i="106" s="1"/>
  <c r="D6994" i="106" s="1"/>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s="1"/>
  <c r="H112" i="29"/>
  <c r="B7018" i="106" s="1"/>
  <c r="D7018" i="106" s="1"/>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s="1"/>
  <c r="B7035" i="106"/>
  <c r="D7035" i="106"/>
  <c r="B7036" i="106"/>
  <c r="D7036" i="106"/>
  <c r="I129" i="29"/>
  <c r="B7037" i="106"/>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I204" i="29"/>
  <c r="B7071" i="106" s="1"/>
  <c r="D7071" i="106" s="1"/>
  <c r="J204" i="29"/>
  <c r="B7072" i="106"/>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c r="B7128" i="106"/>
  <c r="D7128" i="106"/>
  <c r="B7129" i="106"/>
  <c r="D7129" i="106"/>
  <c r="B7130" i="106"/>
  <c r="D7130" i="106"/>
  <c r="B7131" i="106"/>
  <c r="D7131" i="106"/>
  <c r="B7132" i="106"/>
  <c r="D7132" i="106"/>
  <c r="B7133" i="106"/>
  <c r="D7133" i="106"/>
  <c r="B7134" i="106"/>
  <c r="D7134" i="106"/>
  <c r="B7135" i="106"/>
  <c r="D7135" i="106"/>
  <c r="B7136" i="106"/>
  <c r="D7136" i="106"/>
  <c r="B7137" i="106"/>
  <c r="D7137" i="106"/>
  <c r="B7138" i="106"/>
  <c r="D7138" i="106"/>
  <c r="B7139" i="106"/>
  <c r="D7139" i="106"/>
  <c r="B7140" i="106"/>
  <c r="D7140" i="106"/>
  <c r="B7141" i="106"/>
  <c r="D7141" i="106"/>
  <c r="B7142" i="106"/>
  <c r="D7142" i="106"/>
  <c r="B7143" i="106"/>
  <c r="D7143" i="106"/>
  <c r="K314" i="29"/>
  <c r="B7144" i="106"/>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c r="B7155" i="106"/>
  <c r="D7155" i="106"/>
  <c r="B7156" i="106"/>
  <c r="D7156" i="106"/>
  <c r="B7157" i="106"/>
  <c r="D7157" i="106"/>
  <c r="B7158" i="106"/>
  <c r="D7158" i="106"/>
  <c r="B7159" i="106"/>
  <c r="D7159" i="106"/>
  <c r="B7160" i="106"/>
  <c r="D7160" i="106"/>
  <c r="B7161" i="106"/>
  <c r="D7161" i="106"/>
  <c r="K316" i="29"/>
  <c r="B7162" i="106"/>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c r="B7173" i="106"/>
  <c r="D7173" i="106"/>
  <c r="B7174" i="106"/>
  <c r="D7174" i="106"/>
  <c r="B7175" i="106"/>
  <c r="D7175" i="106"/>
  <c r="B7176" i="106"/>
  <c r="D7176" i="106"/>
  <c r="B7177" i="106"/>
  <c r="D7177" i="106"/>
  <c r="B7178" i="106"/>
  <c r="D7178" i="106"/>
  <c r="B7179" i="106"/>
  <c r="D7179" i="106"/>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c r="B7191" i="106"/>
  <c r="D7191" i="106"/>
  <c r="B7192" i="106"/>
  <c r="D7192" i="106"/>
  <c r="B7193" i="106"/>
  <c r="D7193" i="106"/>
  <c r="B7194" i="106"/>
  <c r="D7194" i="106"/>
  <c r="B7195" i="106"/>
  <c r="D7195" i="106"/>
  <c r="B7196" i="106"/>
  <c r="D7196" i="106"/>
  <c r="B7197" i="106"/>
  <c r="D7197" i="106"/>
  <c r="K320" i="29"/>
  <c r="B7198" i="106"/>
  <c r="D7198" i="106" s="1"/>
  <c r="C323" i="29"/>
  <c r="B7199" i="106" s="1"/>
  <c r="D7199" i="106" s="1"/>
  <c r="D323" i="29"/>
  <c r="B7200" i="106"/>
  <c r="D7200" i="106" s="1"/>
  <c r="E323" i="29"/>
  <c r="F323" i="29"/>
  <c r="G323" i="29"/>
  <c r="B7203" i="106" s="1"/>
  <c r="D7203" i="106" s="1"/>
  <c r="H323" i="29"/>
  <c r="B7204" i="106"/>
  <c r="D7204" i="106" s="1"/>
  <c r="I323" i="29"/>
  <c r="B7205" i="106" s="1"/>
  <c r="D7205" i="106" s="1"/>
  <c r="J323" i="29"/>
  <c r="B7206" i="106"/>
  <c r="D7206" i="106" s="1"/>
  <c r="K321" i="29"/>
  <c r="B7696" i="106" s="1"/>
  <c r="D7696" i="106" s="1"/>
  <c r="K322" i="29"/>
  <c r="B7208" i="106"/>
  <c r="D7208" i="106"/>
  <c r="K326" i="29"/>
  <c r="B7209" i="106"/>
  <c r="D7209" i="106" s="1"/>
  <c r="B7210" i="106"/>
  <c r="D7210" i="106" s="1"/>
  <c r="K327" i="29"/>
  <c r="B7211" i="106" s="1"/>
  <c r="D7211" i="106" s="1"/>
  <c r="B7212" i="106"/>
  <c r="D7212" i="106"/>
  <c r="K328" i="29"/>
  <c r="B7213" i="106"/>
  <c r="D7213" i="106" s="1"/>
  <c r="H329" i="29"/>
  <c r="C331" i="29"/>
  <c r="B7216" i="106" s="1"/>
  <c r="D7216" i="106" s="1"/>
  <c r="D331" i="29"/>
  <c r="B7217" i="106"/>
  <c r="D7217" i="106" s="1"/>
  <c r="G331" i="29"/>
  <c r="B7220" i="106" s="1"/>
  <c r="D7220" i="106" s="1"/>
  <c r="J331" i="29"/>
  <c r="B7223" i="106" s="1"/>
  <c r="D7223" i="106" s="1"/>
  <c r="B7226" i="106"/>
  <c r="D7226" i="106"/>
  <c r="B7227" i="106"/>
  <c r="D7227" i="106"/>
  <c r="B7228" i="106"/>
  <c r="D7228" i="106"/>
  <c r="B7229" i="106"/>
  <c r="D7229" i="106"/>
  <c r="I339" i="29"/>
  <c r="J339" i="29"/>
  <c r="B7231" i="106" s="1"/>
  <c r="D7231" i="106" s="1"/>
  <c r="B7232" i="106"/>
  <c r="D7232" i="106"/>
  <c r="B7233" i="106"/>
  <c r="D7233" i="106"/>
  <c r="B7236" i="106"/>
  <c r="D7236" i="106" s="1"/>
  <c r="B7237" i="106"/>
  <c r="D7237" i="106" s="1"/>
  <c r="B7238" i="106"/>
  <c r="D7238" i="106" s="1"/>
  <c r="B7239" i="106"/>
  <c r="D7239" i="106" s="1"/>
  <c r="B7240" i="106"/>
  <c r="D7240" i="106" s="1"/>
  <c r="B7241" i="106"/>
  <c r="D7241" i="106" s="1"/>
  <c r="B7242" i="106"/>
  <c r="D7242" i="106" s="1"/>
  <c r="A7245" i="106"/>
  <c r="A7246"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s="1"/>
  <c r="B7606" i="106"/>
  <c r="B7607" i="106"/>
  <c r="B7608" i="106"/>
  <c r="F9" i="11"/>
  <c r="B7609" i="106"/>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2" i="106"/>
  <c r="D7722" i="106" s="1"/>
  <c r="B7723" i="106"/>
  <c r="D7723" i="106" s="1"/>
  <c r="B7724" i="106"/>
  <c r="D7724" i="106" s="1"/>
  <c r="B7725" i="106"/>
  <c r="D7725" i="106" s="1"/>
  <c r="D7726" i="106"/>
  <c r="B7728" i="106"/>
  <c r="D7728" i="106"/>
  <c r="D7729" i="106"/>
  <c r="B7731" i="106"/>
  <c r="D7731" i="106" s="1"/>
  <c r="D7734" i="106"/>
  <c r="B7735" i="106"/>
  <c r="D7735" i="106" s="1"/>
  <c r="B7736" i="106"/>
  <c r="D7736" i="106" s="1"/>
  <c r="B7737" i="106"/>
  <c r="D7737" i="106" s="1"/>
  <c r="B7738" i="106"/>
  <c r="D7738" i="106" s="1"/>
  <c r="I26" i="12"/>
  <c r="B7741" i="106" s="1"/>
  <c r="D7741" i="106" s="1"/>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7" i="36"/>
  <c r="D38" i="36"/>
  <c r="D40" i="36"/>
  <c r="D41" i="36"/>
  <c r="D42" i="36"/>
  <c r="D43" i="36"/>
  <c r="D44" i="36"/>
  <c r="D45" i="36"/>
  <c r="D46" i="36"/>
  <c r="D47" i="36"/>
  <c r="D48" i="36"/>
  <c r="D56"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c r="D2013" i="106" s="1"/>
  <c r="F16" i="11"/>
  <c r="B7727" i="106"/>
  <c r="D7727" i="106"/>
  <c r="C49" i="8"/>
  <c r="B4" i="7"/>
  <c r="B1744" i="106" s="1"/>
  <c r="D1744" i="106" s="1"/>
  <c r="B5" i="7"/>
  <c r="B1745" i="106"/>
  <c r="D1745" i="106" s="1"/>
  <c r="B6" i="7"/>
  <c r="D6" i="7" s="1"/>
  <c r="B7" i="7"/>
  <c r="B1747" i="106" s="1"/>
  <c r="D1747" i="106" s="1"/>
  <c r="B8" i="7"/>
  <c r="B1748" i="106"/>
  <c r="D1748" i="106" s="1"/>
  <c r="B9" i="7"/>
  <c r="B1751" i="106" s="1"/>
  <c r="D1751" i="106" s="1"/>
  <c r="B10" i="7"/>
  <c r="B1749" i="106"/>
  <c r="D1749" i="106" s="1"/>
  <c r="B11" i="7"/>
  <c r="B1752" i="106" s="1"/>
  <c r="D1752" i="106" s="1"/>
  <c r="B12" i="7"/>
  <c r="B1753" i="106"/>
  <c r="D1753" i="106" s="1"/>
  <c r="B13" i="7"/>
  <c r="B3725" i="106" s="1"/>
  <c r="D3725" i="106" s="1"/>
  <c r="B14" i="7"/>
  <c r="B1754" i="106"/>
  <c r="D1754" i="106" s="1"/>
  <c r="B15" i="7"/>
  <c r="B1756" i="106" s="1"/>
  <c r="D1756" i="106" s="1"/>
  <c r="B16" i="7"/>
  <c r="B3446" i="106"/>
  <c r="D3446" i="106" s="1"/>
  <c r="B17" i="7"/>
  <c r="B4102" i="106" s="1"/>
  <c r="D4102" i="106" s="1"/>
  <c r="B18" i="7"/>
  <c r="B4103" i="106"/>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B1093" i="106"/>
  <c r="D1093" i="106" s="1"/>
  <c r="B3062" i="106"/>
  <c r="D3062" i="106" s="1"/>
  <c r="B1105" i="106"/>
  <c r="D1105" i="106" s="1"/>
  <c r="C33" i="29"/>
  <c r="D33" i="29"/>
  <c r="B778" i="106"/>
  <c r="D778" i="106" s="1"/>
  <c r="F33" i="29"/>
  <c r="B894" i="106" s="1"/>
  <c r="D894" i="106" s="1"/>
  <c r="B952" i="106"/>
  <c r="D952" i="106"/>
  <c r="H33" i="29"/>
  <c r="B1010" i="106"/>
  <c r="D1010" i="106" s="1"/>
  <c r="I33" i="29"/>
  <c r="B6902" i="106" s="1"/>
  <c r="D6902" i="106" s="1"/>
  <c r="J33" i="29"/>
  <c r="B6903" i="106"/>
  <c r="D6903" i="106" s="1"/>
  <c r="L33" i="29"/>
  <c r="L42" i="29"/>
  <c r="B1117" i="106"/>
  <c r="D1117" i="106" s="1"/>
  <c r="C47" i="29"/>
  <c r="L47" i="29"/>
  <c r="C53" i="29"/>
  <c r="B734" i="106" s="1"/>
  <c r="D734" i="106" s="1"/>
  <c r="L53" i="29"/>
  <c r="L57" i="29"/>
  <c r="L65" i="29"/>
  <c r="L72" i="29"/>
  <c r="L84" i="29"/>
  <c r="L92" i="29"/>
  <c r="L100" i="29"/>
  <c r="L110" i="29"/>
  <c r="L112" i="29" s="1"/>
  <c r="L114" i="29" s="1"/>
  <c r="L146" i="29"/>
  <c r="L162" i="29"/>
  <c r="L166" i="29"/>
  <c r="L168" i="29" s="1"/>
  <c r="L178" i="29"/>
  <c r="L188" i="29"/>
  <c r="L190" i="29"/>
  <c r="L198" i="29"/>
  <c r="L202" i="29"/>
  <c r="L223" i="29"/>
  <c r="L232" i="29"/>
  <c r="L237" i="29"/>
  <c r="L251" i="29"/>
  <c r="L255" i="29"/>
  <c r="L264" i="29"/>
  <c r="L271" i="29"/>
  <c r="L278" i="29"/>
  <c r="L286" i="29"/>
  <c r="L296" i="29"/>
  <c r="L303" i="29"/>
  <c r="L305" i="29"/>
  <c r="L323" i="29"/>
  <c r="L329" i="29"/>
  <c r="L331" i="29" s="1"/>
  <c r="L339" i="29"/>
  <c r="L341" i="29" s="1"/>
  <c r="L354" i="29" s="1"/>
  <c r="L344" i="29"/>
  <c r="L349" i="29"/>
  <c r="L352" i="29"/>
  <c r="B5066" i="106"/>
  <c r="D5066" i="106" s="1"/>
  <c r="B5334" i="106"/>
  <c r="D5334" i="106" s="1"/>
  <c r="E12" i="5"/>
  <c r="B5513" i="106" s="1"/>
  <c r="D5513" i="106" s="1"/>
  <c r="B5557" i="106"/>
  <c r="D5557" i="106"/>
  <c r="G12" i="5"/>
  <c r="B5725" i="106"/>
  <c r="D5725" i="106" s="1"/>
  <c r="H12" i="5"/>
  <c r="B5873" i="106" s="1"/>
  <c r="D5873" i="106" s="1"/>
  <c r="I12" i="5"/>
  <c r="B5918" i="106"/>
  <c r="D5918" i="106" s="1"/>
  <c r="J12" i="5"/>
  <c r="B6301" i="106" s="1"/>
  <c r="D6301" i="106" s="1"/>
  <c r="K12" i="5"/>
  <c r="B5987" i="106"/>
  <c r="D5987" i="106" s="1"/>
  <c r="B5071" i="106"/>
  <c r="D5071" i="106" s="1"/>
  <c r="B5339" i="106"/>
  <c r="D5339" i="106" s="1"/>
  <c r="E18" i="5"/>
  <c r="B5518" i="106" s="1"/>
  <c r="D5518" i="106" s="1"/>
  <c r="B5562" i="106"/>
  <c r="D5562" i="106"/>
  <c r="G18" i="5"/>
  <c r="B5730" i="106"/>
  <c r="D5730" i="106" s="1"/>
  <c r="H18" i="5"/>
  <c r="B5878" i="106" s="1"/>
  <c r="D5878" i="106" s="1"/>
  <c r="I18" i="5"/>
  <c r="B5923" i="106"/>
  <c r="D5923" i="106" s="1"/>
  <c r="J18" i="5"/>
  <c r="B6306" i="106" s="1"/>
  <c r="D6306" i="106" s="1"/>
  <c r="K18" i="5"/>
  <c r="B5992" i="106"/>
  <c r="D5992" i="106" s="1"/>
  <c r="B5087" i="106"/>
  <c r="D5087" i="106" s="1"/>
  <c r="F63" i="5"/>
  <c r="B5579" i="106" s="1"/>
  <c r="D5579" i="106" s="1"/>
  <c r="B5090" i="106"/>
  <c r="D5090" i="106"/>
  <c r="B5342" i="106"/>
  <c r="D5342" i="106"/>
  <c r="E67" i="5"/>
  <c r="B5521" i="106"/>
  <c r="D5521" i="106" s="1"/>
  <c r="B5582" i="106"/>
  <c r="D5582" i="106" s="1"/>
  <c r="G67" i="5"/>
  <c r="B5733" i="106" s="1"/>
  <c r="D5733" i="106" s="1"/>
  <c r="H67" i="5"/>
  <c r="B5881" i="106"/>
  <c r="D5881" i="106" s="1"/>
  <c r="B5926" i="106"/>
  <c r="D5926" i="106" s="1"/>
  <c r="J67" i="5"/>
  <c r="B6318" i="106" s="1"/>
  <c r="D6318" i="106" s="1"/>
  <c r="K67" i="5"/>
  <c r="B5995" i="106"/>
  <c r="D5995" i="106" s="1"/>
  <c r="B5096" i="106"/>
  <c r="D5096" i="106" s="1"/>
  <c r="B5102" i="106"/>
  <c r="D5102" i="106" s="1"/>
  <c r="D82" i="5"/>
  <c r="D109" i="5" s="1"/>
  <c r="D4" i="4" s="1"/>
  <c r="B5112" i="106"/>
  <c r="D5112" i="106"/>
  <c r="B5120" i="106"/>
  <c r="D5120" i="106"/>
  <c r="B5355" i="106"/>
  <c r="D5355" i="106"/>
  <c r="E108" i="5"/>
  <c r="B5526" i="106"/>
  <c r="D5526" i="106" s="1"/>
  <c r="F108" i="5"/>
  <c r="B5587" i="106" s="1"/>
  <c r="D5587" i="106" s="1"/>
  <c r="G108" i="5"/>
  <c r="B5737" i="106"/>
  <c r="D5737" i="106" s="1"/>
  <c r="H108" i="5"/>
  <c r="B5886" i="106" s="1"/>
  <c r="D5886" i="106" s="1"/>
  <c r="I108" i="5"/>
  <c r="B5930" i="106"/>
  <c r="D5930" i="106" s="1"/>
  <c r="J108" i="5"/>
  <c r="B6351" i="106" s="1"/>
  <c r="D6351" i="106" s="1"/>
  <c r="K108" i="5"/>
  <c r="B5999" i="106"/>
  <c r="D5999" i="106" s="1"/>
  <c r="B5121" i="106"/>
  <c r="D5121" i="106" s="1"/>
  <c r="E109" i="5"/>
  <c r="E4" i="4" s="1"/>
  <c r="K109" i="5"/>
  <c r="K4" i="4" s="1"/>
  <c r="C114" i="5"/>
  <c r="B5125" i="106" s="1"/>
  <c r="D5125" i="106" s="1"/>
  <c r="D114" i="5"/>
  <c r="B5360" i="106"/>
  <c r="D5360" i="106" s="1"/>
  <c r="F114" i="5"/>
  <c r="B5592" i="106" s="1"/>
  <c r="D5592" i="106" s="1"/>
  <c r="G114" i="5"/>
  <c r="B5741" i="106"/>
  <c r="D5741" i="106" s="1"/>
  <c r="B5132" i="106"/>
  <c r="D5132" i="106" s="1"/>
  <c r="D121" i="5"/>
  <c r="B5367" i="106" s="1"/>
  <c r="D5367" i="106" s="1"/>
  <c r="E121" i="5"/>
  <c r="B5534" i="106"/>
  <c r="D5534" i="106" s="1"/>
  <c r="F121" i="5"/>
  <c r="F173" i="5" s="1"/>
  <c r="F6" i="4" s="1"/>
  <c r="F131" i="5"/>
  <c r="F172" i="5" s="1"/>
  <c r="G121" i="5"/>
  <c r="B5748" i="106" s="1"/>
  <c r="D5748" i="106" s="1"/>
  <c r="H121" i="5"/>
  <c r="B5893" i="106"/>
  <c r="D5893" i="106" s="1"/>
  <c r="J121" i="5"/>
  <c r="B6357" i="106" s="1"/>
  <c r="D6357" i="106" s="1"/>
  <c r="K121" i="5"/>
  <c r="B6006" i="106"/>
  <c r="D6006" i="106" s="1"/>
  <c r="B5147" i="106"/>
  <c r="D5147" i="106" s="1"/>
  <c r="D131" i="5"/>
  <c r="B5369" i="106" s="1"/>
  <c r="D5369" i="106" s="1"/>
  <c r="B5614" i="106"/>
  <c r="D5614" i="106"/>
  <c r="B5161" i="106"/>
  <c r="D5161" i="106"/>
  <c r="D140" i="5"/>
  <c r="B5383" i="106"/>
  <c r="D5383" i="106" s="1"/>
  <c r="G140" i="5"/>
  <c r="G172" i="5" s="1"/>
  <c r="G144" i="5"/>
  <c r="B5756" i="106"/>
  <c r="D5756" i="106" s="1"/>
  <c r="G154" i="5"/>
  <c r="B5165" i="106"/>
  <c r="D5165" i="106" s="1"/>
  <c r="C154" i="5"/>
  <c r="C172" i="5" s="1"/>
  <c r="C173" i="5" s="1"/>
  <c r="C6" i="4" s="1"/>
  <c r="B2553" i="106" s="1"/>
  <c r="D2553" i="106" s="1"/>
  <c r="D154" i="5"/>
  <c r="B5394" i="106"/>
  <c r="D5394" i="106" s="1"/>
  <c r="B5618" i="106"/>
  <c r="D5618" i="106" s="1"/>
  <c r="B4357" i="106"/>
  <c r="D4357" i="106" s="1"/>
  <c r="D172" i="5"/>
  <c r="B5412" i="106" s="1"/>
  <c r="D5412" i="106" s="1"/>
  <c r="E172" i="5"/>
  <c r="B5644" i="106"/>
  <c r="D5644" i="106" s="1"/>
  <c r="H172" i="5"/>
  <c r="B5899" i="106" s="1"/>
  <c r="D5899" i="106" s="1"/>
  <c r="I172" i="5"/>
  <c r="B4363" i="106"/>
  <c r="D4363" i="106" s="1"/>
  <c r="J172" i="5"/>
  <c r="B6396" i="106" s="1"/>
  <c r="D6396" i="106" s="1"/>
  <c r="K172" i="5"/>
  <c r="B5000" i="106"/>
  <c r="D5000" i="106" s="1"/>
  <c r="I173" i="5"/>
  <c r="B4216" i="106" s="1"/>
  <c r="D4216" i="106" s="1"/>
  <c r="K173" i="5"/>
  <c r="K6" i="4"/>
  <c r="B3570" i="106" s="1"/>
  <c r="D3570" i="106" s="1"/>
  <c r="B5225" i="106"/>
  <c r="D5225" i="106"/>
  <c r="B5423" i="106"/>
  <c r="D5423" i="106"/>
  <c r="B4372" i="106"/>
  <c r="D4372" i="106"/>
  <c r="B5655" i="106"/>
  <c r="D5655" i="106"/>
  <c r="B5780" i="106"/>
  <c r="D5780" i="106"/>
  <c r="B4373" i="106"/>
  <c r="D4373" i="106"/>
  <c r="B6400" i="106"/>
  <c r="D6400" i="106"/>
  <c r="B4951" i="106"/>
  <c r="D4951" i="106"/>
  <c r="B5232" i="106"/>
  <c r="D5232" i="106"/>
  <c r="B5425" i="106"/>
  <c r="D5425" i="106"/>
  <c r="B5658" i="106"/>
  <c r="D5658" i="106"/>
  <c r="B5784" i="106"/>
  <c r="D5784" i="106"/>
  <c r="B5908" i="106"/>
  <c r="D5908" i="106"/>
  <c r="B6016" i="106"/>
  <c r="D6016" i="106"/>
  <c r="B4395" i="106"/>
  <c r="D4395" i="106"/>
  <c r="B4396" i="106"/>
  <c r="D4396" i="106"/>
  <c r="B5246" i="106"/>
  <c r="D5246" i="106"/>
  <c r="B6409" i="106"/>
  <c r="D6409" i="106"/>
  <c r="B5260" i="106"/>
  <c r="D5260" i="106"/>
  <c r="B5444" i="106"/>
  <c r="D5444" i="106"/>
  <c r="B5677" i="106"/>
  <c r="D5677" i="106"/>
  <c r="B5803" i="106"/>
  <c r="D5803" i="106"/>
  <c r="B4411" i="106"/>
  <c r="D4411" i="106"/>
  <c r="B4412" i="106"/>
  <c r="D4412" i="106"/>
  <c r="B4413" i="106"/>
  <c r="D4413" i="106"/>
  <c r="B4414" i="106"/>
  <c r="D4414" i="106"/>
  <c r="B5286" i="106"/>
  <c r="D5286" i="106"/>
  <c r="B5470" i="106"/>
  <c r="D5470" i="106"/>
  <c r="B5703" i="106"/>
  <c r="D5703" i="106"/>
  <c r="B5829" i="106"/>
  <c r="D5829" i="106"/>
  <c r="B5304" i="106"/>
  <c r="D5304" i="106"/>
  <c r="B5488" i="106"/>
  <c r="D5488" i="106"/>
  <c r="B6837" i="106"/>
  <c r="D6837" i="106"/>
  <c r="B6833" i="106"/>
  <c r="D6833" i="106"/>
  <c r="B6834" i="106"/>
  <c r="D6834" i="106"/>
  <c r="B6836" i="106"/>
  <c r="D6836" i="106"/>
  <c r="B4441" i="106"/>
  <c r="D4441" i="106"/>
  <c r="B6838" i="106"/>
  <c r="D6838" i="106"/>
  <c r="B6839" i="106"/>
  <c r="D6839" i="106"/>
  <c r="B6840" i="106"/>
  <c r="D6840" i="106"/>
  <c r="B7041" i="106"/>
  <c r="D7041" i="106"/>
  <c r="B4442" i="106"/>
  <c r="D4442" i="106"/>
  <c r="B7054" i="106"/>
  <c r="D7054" i="106"/>
  <c r="C5" i="4"/>
  <c r="B3405" i="106" s="1"/>
  <c r="D3405" i="106" s="1"/>
  <c r="D5" i="4"/>
  <c r="B3406" i="106"/>
  <c r="D3406" i="106" s="1"/>
  <c r="F5" i="4"/>
  <c r="B3408" i="106" s="1"/>
  <c r="D3408" i="106" s="1"/>
  <c r="G5" i="4"/>
  <c r="B3409" i="106"/>
  <c r="D3409" i="106" s="1"/>
  <c r="G14" i="4"/>
  <c r="G15" i="4"/>
  <c r="B6032" i="106" s="1"/>
  <c r="D6032" i="106" s="1"/>
  <c r="G16" i="4"/>
  <c r="B2558" i="106"/>
  <c r="D2558" i="106" s="1"/>
  <c r="D14" i="4"/>
  <c r="B2570" i="106" s="1"/>
  <c r="D2570" i="106" s="1"/>
  <c r="F14" i="4"/>
  <c r="B2609" i="106"/>
  <c r="D2609" i="106" s="1"/>
  <c r="E15" i="4"/>
  <c r="B2633" i="106" s="1"/>
  <c r="D2633"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c r="D4" i="7"/>
  <c r="B1760" i="106"/>
  <c r="D1760" i="106" s="1"/>
  <c r="D5" i="7"/>
  <c r="B1761" i="106" s="1"/>
  <c r="D1761" i="106" s="1"/>
  <c r="D13" i="7"/>
  <c r="B3726" i="106"/>
  <c r="D3726" i="106" s="1"/>
  <c r="D9" i="7"/>
  <c r="B1767" i="106" s="1"/>
  <c r="D1767" i="106" s="1"/>
  <c r="D14" i="7"/>
  <c r="B1770" i="106"/>
  <c r="D1770" i="106" s="1"/>
  <c r="F135" i="34"/>
  <c r="F130" i="34"/>
  <c r="F129" i="34"/>
  <c r="F128" i="34"/>
  <c r="F127" i="34"/>
  <c r="F126" i="34"/>
  <c r="F94" i="34"/>
  <c r="B6014" i="106"/>
  <c r="D6014" i="106"/>
  <c r="B5847" i="106"/>
  <c r="D5847" i="106"/>
  <c r="B2551" i="106"/>
  <c r="D2551" i="106"/>
  <c r="J173" i="5"/>
  <c r="B6397" i="106" s="1"/>
  <c r="D6397" i="106" s="1"/>
  <c r="D173" i="5"/>
  <c r="J109" i="5"/>
  <c r="J4" i="4"/>
  <c r="B6220" i="106" s="1"/>
  <c r="D6220" i="106" s="1"/>
  <c r="H109" i="5"/>
  <c r="F106" i="34"/>
  <c r="F104" i="34"/>
  <c r="D7" i="7"/>
  <c r="B1763" i="106"/>
  <c r="D1763" i="106" s="1"/>
  <c r="B6025" i="106"/>
  <c r="D6025" i="106" s="1"/>
  <c r="H4" i="4"/>
  <c r="B2655" i="106" s="1"/>
  <c r="D2655" i="106" s="1"/>
  <c r="B6352" i="106"/>
  <c r="D6352" i="106"/>
  <c r="B5421" i="106"/>
  <c r="D5421" i="106" s="1"/>
  <c r="D6" i="4"/>
  <c r="B2566" i="106" s="1"/>
  <c r="D2566" i="106" s="1"/>
  <c r="B5356" i="106"/>
  <c r="D5356" i="106" s="1"/>
  <c r="B2564" i="106"/>
  <c r="D2564" i="106" s="1"/>
  <c r="B5214" i="106"/>
  <c r="D5214" i="106" s="1"/>
  <c r="B5223" i="106"/>
  <c r="D5223" i="106" s="1"/>
  <c r="B3718" i="106"/>
  <c r="D3718" i="106"/>
  <c r="B1746" i="106"/>
  <c r="D1746" i="106"/>
  <c r="D17" i="7"/>
  <c r="B4104" i="106"/>
  <c r="D4104" i="106" s="1"/>
  <c r="D12" i="7"/>
  <c r="B1769" i="106" s="1"/>
  <c r="D1769" i="106" s="1"/>
  <c r="D18" i="7"/>
  <c r="B4105" i="106"/>
  <c r="D4105" i="106" s="1"/>
  <c r="D11" i="7"/>
  <c r="B1768" i="106" s="1"/>
  <c r="D1768" i="106" s="1"/>
  <c r="D15" i="7"/>
  <c r="B1772" i="106"/>
  <c r="D1772" i="106" s="1"/>
  <c r="B7760" i="106"/>
  <c r="D7760" i="106" s="1"/>
  <c r="A1" i="131"/>
  <c r="L3" i="11"/>
  <c r="B7596" i="106"/>
  <c r="L9" i="11"/>
  <c r="B7614" i="106"/>
  <c r="L10" i="11"/>
  <c r="B2058" i="106"/>
  <c r="D2058" i="106" s="1"/>
  <c r="D10" i="7"/>
  <c r="B1765" i="106" s="1"/>
  <c r="D1765" i="106" s="1"/>
  <c r="D16" i="7"/>
  <c r="B19" i="7"/>
  <c r="B1759" i="106" s="1"/>
  <c r="D1759" i="106" s="1"/>
  <c r="D8" i="7"/>
  <c r="B1764" i="106"/>
  <c r="D1764" i="106" s="1"/>
  <c r="B5653" i="106"/>
  <c r="D5653" i="106" s="1"/>
  <c r="B2593" i="106"/>
  <c r="D2593" i="106" s="1"/>
  <c r="B4435" i="106"/>
  <c r="D4435" i="106" s="1"/>
  <c r="B4444" i="106"/>
  <c r="D4444" i="106" s="1"/>
  <c r="B5713" i="106"/>
  <c r="D5713" i="106" s="1"/>
  <c r="B4397" i="106"/>
  <c r="D4397" i="106" s="1"/>
  <c r="B4950" i="106"/>
  <c r="D4950" i="106" s="1"/>
  <c r="L204" i="29"/>
  <c r="L102" i="29"/>
  <c r="B1121" i="106"/>
  <c r="D1121" i="106" s="1"/>
  <c r="E12" i="145"/>
  <c r="B731" i="106"/>
  <c r="D731" i="106"/>
  <c r="C74" i="29"/>
  <c r="B755" i="106"/>
  <c r="D755" i="106" s="1"/>
  <c r="B1116" i="106"/>
  <c r="D1116" i="106" s="1"/>
  <c r="F160" i="34"/>
  <c r="F40" i="108"/>
  <c r="G42" i="108" s="1"/>
  <c r="D40" i="108"/>
  <c r="E42" i="108" s="1"/>
  <c r="B7600" i="106"/>
  <c r="L6" i="11"/>
  <c r="B7605" i="106"/>
  <c r="B6022" i="106"/>
  <c r="D6022" i="106"/>
  <c r="B6835" i="106"/>
  <c r="D6835" i="106" s="1"/>
  <c r="B4398" i="106"/>
  <c r="D4398" i="106" s="1"/>
  <c r="B5537" i="106"/>
  <c r="D5537" i="106" s="1"/>
  <c r="E173" i="5"/>
  <c r="B5527" i="106"/>
  <c r="D5527" i="106"/>
  <c r="L273" i="29"/>
  <c r="L288" i="29"/>
  <c r="L74" i="29"/>
  <c r="B720" i="106"/>
  <c r="D720" i="106"/>
  <c r="C114" i="29"/>
  <c r="B757" i="106"/>
  <c r="D757" i="106" s="1"/>
  <c r="B2031" i="106"/>
  <c r="D2031" i="106" s="1"/>
  <c r="L16" i="11"/>
  <c r="B2061" i="106" s="1"/>
  <c r="D2061"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c r="E331" i="29"/>
  <c r="B7218" i="106"/>
  <c r="D7218" i="106" s="1"/>
  <c r="B6917" i="106"/>
  <c r="D6917" i="106" s="1"/>
  <c r="J74" i="29"/>
  <c r="B5501" i="106"/>
  <c r="D5501" i="106"/>
  <c r="J305" i="29"/>
  <c r="B7117" i="106"/>
  <c r="D7117" i="106" s="1"/>
  <c r="I305" i="29"/>
  <c r="B7116" i="106" s="1"/>
  <c r="D7116" i="106" s="1"/>
  <c r="J150" i="29"/>
  <c r="B7052" i="106"/>
  <c r="D7052" i="106" s="1"/>
  <c r="I150" i="29"/>
  <c r="B6916" i="106"/>
  <c r="D6916" i="106"/>
  <c r="I74" i="29"/>
  <c r="I49" i="8"/>
  <c r="B3633" i="106"/>
  <c r="D3633" i="106"/>
  <c r="E341" i="29"/>
  <c r="E44" i="4"/>
  <c r="B3235" i="106"/>
  <c r="D3235" i="106" s="1"/>
  <c r="B3238" i="106"/>
  <c r="D3238" i="106" s="1"/>
  <c r="B3229" i="106"/>
  <c r="D3229" i="106" s="1"/>
  <c r="B1977" i="106"/>
  <c r="D1977" i="106" s="1"/>
  <c r="B1867" i="106"/>
  <c r="D1867" i="106"/>
  <c r="F15" i="8"/>
  <c r="K303" i="29"/>
  <c r="K305" i="29" s="1"/>
  <c r="B1560" i="106" s="1"/>
  <c r="D1560" i="106" s="1"/>
  <c r="B4099" i="106"/>
  <c r="D4099" i="106"/>
  <c r="B1555" i="106"/>
  <c r="D1555" i="106"/>
  <c r="K296" i="29"/>
  <c r="G305" i="29"/>
  <c r="B1548" i="106" s="1"/>
  <c r="D1548" i="106" s="1"/>
  <c r="F305" i="29"/>
  <c r="B1542" i="106"/>
  <c r="D1542" i="106" s="1"/>
  <c r="B1523" i="106"/>
  <c r="D1523" i="106" s="1"/>
  <c r="C305" i="29"/>
  <c r="B1524" i="106" s="1"/>
  <c r="D1524" i="106" s="1"/>
  <c r="K271" i="29"/>
  <c r="B1508" i="106"/>
  <c r="D1508" i="106" s="1"/>
  <c r="K255" i="29"/>
  <c r="B1491" i="106" s="1"/>
  <c r="D1491" i="106" s="1"/>
  <c r="K237" i="29"/>
  <c r="B1485" i="106"/>
  <c r="D1485" i="106" s="1"/>
  <c r="B1475" i="106"/>
  <c r="D1475" i="106" s="1"/>
  <c r="K232" i="29"/>
  <c r="K273" i="29" s="1"/>
  <c r="K198" i="29"/>
  <c r="B2842" i="106"/>
  <c r="D2842" i="106" s="1"/>
  <c r="B1317" i="106"/>
  <c r="D1317" i="106" s="1"/>
  <c r="H168" i="29"/>
  <c r="B1318" i="106" s="1"/>
  <c r="D1318" i="106" s="1"/>
  <c r="B1127" i="106"/>
  <c r="D1127" i="106"/>
  <c r="B1133" i="106"/>
  <c r="D1133" i="106"/>
  <c r="B1123" i="106"/>
  <c r="D1123" i="106"/>
  <c r="K352" i="29"/>
  <c r="B3640" i="106"/>
  <c r="D3640" i="106" s="1"/>
  <c r="F341" i="29"/>
  <c r="B3642" i="106" s="1"/>
  <c r="D3642" i="106" s="1"/>
  <c r="C354" i="29"/>
  <c r="B3622" i="106"/>
  <c r="D3622" i="106" s="1"/>
  <c r="K77" i="4"/>
  <c r="B3587" i="106" s="1"/>
  <c r="D3587" i="106" s="1"/>
  <c r="B3296" i="106"/>
  <c r="D3296" i="106"/>
  <c r="H77" i="4"/>
  <c r="B3299" i="106"/>
  <c r="D3299" i="106" s="1"/>
  <c r="G77" i="4"/>
  <c r="B3261" i="106" s="1"/>
  <c r="D3261" i="106" s="1"/>
  <c r="L12" i="11"/>
  <c r="B2059" i="106"/>
  <c r="D2059" i="106" s="1"/>
  <c r="L8" i="11"/>
  <c r="B2057" i="106" s="1"/>
  <c r="D2057" i="106" s="1"/>
  <c r="G24" i="12"/>
  <c r="B1492" i="106"/>
  <c r="D1492" i="106" s="1"/>
  <c r="K264" i="29"/>
  <c r="B1500" i="106" s="1"/>
  <c r="D1500" i="106" s="1"/>
  <c r="K251" i="29"/>
  <c r="B1488" i="106"/>
  <c r="D1488" i="106" s="1"/>
  <c r="B1417" i="106"/>
  <c r="D1417" i="106" s="1"/>
  <c r="D273" i="29"/>
  <c r="B1446" i="106" s="1"/>
  <c r="D1446" i="106" s="1"/>
  <c r="H190" i="29"/>
  <c r="B2828" i="106"/>
  <c r="D2828" i="106" s="1"/>
  <c r="K136" i="29"/>
  <c r="B2986" i="106"/>
  <c r="D2986" i="106" s="1"/>
  <c r="B1256" i="106"/>
  <c r="D1256" i="106" s="1"/>
  <c r="G129" i="29"/>
  <c r="B1258" i="106" s="1"/>
  <c r="D1258" i="106" s="1"/>
  <c r="K100" i="29"/>
  <c r="B7013" i="106"/>
  <c r="D7013" i="106" s="1"/>
  <c r="B1135" i="106"/>
  <c r="D1135" i="106" s="1"/>
  <c r="B1141" i="106"/>
  <c r="D1141" i="106" s="1"/>
  <c r="B1021" i="106"/>
  <c r="D1021" i="106" s="1"/>
  <c r="H74" i="29"/>
  <c r="B1045" i="106" s="1"/>
  <c r="D1045" i="106" s="1"/>
  <c r="B847" i="106"/>
  <c r="D847" i="106"/>
  <c r="E74" i="29"/>
  <c r="E39" i="108"/>
  <c r="B1144" i="106"/>
  <c r="D1144" i="106"/>
  <c r="K188" i="29"/>
  <c r="B1358" i="106"/>
  <c r="D1358" i="106" s="1"/>
  <c r="F204" i="29"/>
  <c r="B1359" i="106" s="1"/>
  <c r="D1359" i="106" s="1"/>
  <c r="B1345" i="106"/>
  <c r="D1345" i="106"/>
  <c r="D204" i="29"/>
  <c r="B1346" i="106"/>
  <c r="D1346" i="106" s="1"/>
  <c r="B1283" i="106"/>
  <c r="D1283" i="106" s="1"/>
  <c r="K146" i="29"/>
  <c r="K148" i="29" s="1"/>
  <c r="B1275" i="106"/>
  <c r="D1275" i="106"/>
  <c r="B1279" i="106"/>
  <c r="D1279" i="106"/>
  <c r="B1266" i="106"/>
  <c r="D1266" i="106"/>
  <c r="H150" i="29"/>
  <c r="B1273" i="106"/>
  <c r="D1273" i="106" s="1"/>
  <c r="B1247" i="106"/>
  <c r="D1247" i="106" s="1"/>
  <c r="F129" i="29"/>
  <c r="B1249" i="106" s="1"/>
  <c r="D1249" i="106" s="1"/>
  <c r="B1231" i="106"/>
  <c r="D1231" i="106"/>
  <c r="D129" i="29"/>
  <c r="B1109" i="106"/>
  <c r="D1109" i="106" s="1"/>
  <c r="H102" i="29"/>
  <c r="B1047" i="106" s="1"/>
  <c r="D1047" i="106" s="1"/>
  <c r="G74" i="29"/>
  <c r="G114" i="29" s="1"/>
  <c r="F54" i="34" s="1"/>
  <c r="B905" i="106"/>
  <c r="D905" i="106" s="1"/>
  <c r="F74" i="29"/>
  <c r="D74" i="29"/>
  <c r="B211" i="106"/>
  <c r="D211" i="106" s="1"/>
  <c r="H41" i="3"/>
  <c r="B188" i="106"/>
  <c r="D188" i="106"/>
  <c r="G41" i="3"/>
  <c r="B139" i="106"/>
  <c r="D139" i="106" s="1"/>
  <c r="E41" i="3"/>
  <c r="L150" i="29"/>
  <c r="J24" i="12"/>
  <c r="B7732" i="106" s="1"/>
  <c r="D7732" i="106" s="1"/>
  <c r="B7730" i="106"/>
  <c r="D7730" i="106"/>
  <c r="B5914" i="106"/>
  <c r="D5914" i="106" s="1"/>
  <c r="B2657" i="106"/>
  <c r="D2657" i="106" s="1"/>
  <c r="B3447" i="106"/>
  <c r="D3447" i="106"/>
  <c r="B7270" i="106"/>
  <c r="C34" i="131"/>
  <c r="B5320" i="106"/>
  <c r="D5320" i="106" s="1"/>
  <c r="B929" i="106"/>
  <c r="D929" i="106" s="1"/>
  <c r="F114" i="29"/>
  <c r="B931" i="106" s="1"/>
  <c r="D931" i="106" s="1"/>
  <c r="B987" i="106"/>
  <c r="D987" i="106"/>
  <c r="B1115" i="106"/>
  <c r="D1115" i="106"/>
  <c r="G21" i="108"/>
  <c r="E21" i="108"/>
  <c r="D150" i="29"/>
  <c r="B1234" i="106"/>
  <c r="D1234" i="106" s="1"/>
  <c r="B1233" i="106"/>
  <c r="D1233" i="106" s="1"/>
  <c r="F150" i="29"/>
  <c r="B1250" i="106" s="1"/>
  <c r="D1250" i="106" s="1"/>
  <c r="B7048" i="106"/>
  <c r="D7048" i="106" s="1"/>
  <c r="K190" i="29"/>
  <c r="B1382" i="106" s="1"/>
  <c r="D1382" i="106" s="1"/>
  <c r="B2837" i="106"/>
  <c r="D2837" i="106"/>
  <c r="G150" i="29"/>
  <c r="B1125" i="106"/>
  <c r="D1125" i="106" s="1"/>
  <c r="G24" i="108"/>
  <c r="E24" i="108"/>
  <c r="K202" i="29"/>
  <c r="B4157" i="106"/>
  <c r="D4157" i="106"/>
  <c r="B1559" i="106"/>
  <c r="D1559" i="106" s="1"/>
  <c r="H13" i="4"/>
  <c r="B2659" i="106" s="1"/>
  <c r="D2659" i="106" s="1"/>
  <c r="B1875" i="106"/>
  <c r="D1875" i="106"/>
  <c r="F22" i="37"/>
  <c r="F24" i="37"/>
  <c r="B3274" i="106"/>
  <c r="D3274" i="106" s="1"/>
  <c r="E77" i="4"/>
  <c r="B3277" i="106" s="1"/>
  <c r="D3277" i="106" s="1"/>
  <c r="B6977" i="106"/>
  <c r="D6977" i="106"/>
  <c r="I114" i="29"/>
  <c r="B7051" i="106"/>
  <c r="D7051" i="106" s="1"/>
  <c r="F59" i="34"/>
  <c r="B5863" i="106"/>
  <c r="D5863" i="106" s="1"/>
  <c r="B7747" i="106"/>
  <c r="D7747" i="106" s="1"/>
  <c r="B141" i="106"/>
  <c r="D141" i="106" s="1"/>
  <c r="D52" i="36"/>
  <c r="B190" i="106"/>
  <c r="D190" i="106"/>
  <c r="D54" i="36"/>
  <c r="B213" i="106"/>
  <c r="D213" i="106" s="1"/>
  <c r="D55" i="36"/>
  <c r="B813" i="106"/>
  <c r="D813" i="106"/>
  <c r="D114" i="29"/>
  <c r="B815" i="106"/>
  <c r="D815" i="106" s="1"/>
  <c r="E114" i="29"/>
  <c r="B873" i="106" s="1"/>
  <c r="D873" i="106" s="1"/>
  <c r="B871" i="106"/>
  <c r="D871" i="106"/>
  <c r="K138" i="29"/>
  <c r="B1282" i="106" s="1"/>
  <c r="D1282" i="106" s="1"/>
  <c r="B2093" i="106"/>
  <c r="D2093" i="106"/>
  <c r="H204" i="29"/>
  <c r="B1376" i="106"/>
  <c r="D1376" i="106" s="1"/>
  <c r="B2830" i="106"/>
  <c r="D2830" i="106" s="1"/>
  <c r="B1958" i="106"/>
  <c r="D1958" i="106" s="1"/>
  <c r="G26" i="12"/>
  <c r="B7739" i="106" s="1"/>
  <c r="D7739" i="106" s="1"/>
  <c r="K16" i="4"/>
  <c r="B3574" i="106" s="1"/>
  <c r="D3574" i="106" s="1"/>
  <c r="B7243" i="106"/>
  <c r="D7243" i="106"/>
  <c r="B1481" i="106"/>
  <c r="D1481" i="106" s="1"/>
  <c r="B2102" i="106"/>
  <c r="D2102" i="106" s="1"/>
  <c r="H15" i="4"/>
  <c r="B2660" i="106" s="1"/>
  <c r="D2660" i="106" s="1"/>
  <c r="E354" i="29"/>
  <c r="B3636" i="106"/>
  <c r="D3636" i="106" s="1"/>
  <c r="B3635" i="106"/>
  <c r="D3635" i="106" s="1"/>
  <c r="B4171" i="106"/>
  <c r="D4171" i="106"/>
  <c r="N36" i="3"/>
  <c r="J114" i="29"/>
  <c r="B7021" i="106" s="1"/>
  <c r="D7021" i="106" s="1"/>
  <c r="B6978" i="106"/>
  <c r="D6978" i="106"/>
  <c r="I354" i="29"/>
  <c r="B7244" i="106"/>
  <c r="D7244" i="106" s="1"/>
  <c r="B7234" i="106"/>
  <c r="D7234" i="106" s="1"/>
  <c r="B5544" i="106"/>
  <c r="D5544" i="106" s="1"/>
  <c r="E6" i="4"/>
  <c r="B5719" i="106"/>
  <c r="D5719" i="106"/>
  <c r="B2594" i="106"/>
  <c r="D2594" i="106"/>
  <c r="G22" i="108"/>
  <c r="B1119" i="106"/>
  <c r="D1119" i="106" s="1"/>
  <c r="E22" i="108"/>
  <c r="G12" i="145"/>
  <c r="G19" i="145"/>
  <c r="J20" i="145" s="1"/>
  <c r="E19" i="145"/>
  <c r="B6222" i="106"/>
  <c r="D6222" i="106" s="1"/>
  <c r="D275" i="5"/>
  <c r="B5507" i="106"/>
  <c r="D5507" i="106"/>
  <c r="B7298" i="106"/>
  <c r="C35" i="131"/>
  <c r="B7299" i="106" s="1"/>
  <c r="B2631" i="106"/>
  <c r="D2631" i="106" s="1"/>
  <c r="B4434" i="106"/>
  <c r="D4434" i="106" s="1"/>
  <c r="B4443" i="106"/>
  <c r="D4443" i="106" s="1"/>
  <c r="E275" i="5"/>
  <c r="B1259" i="106"/>
  <c r="D1259" i="106" s="1"/>
  <c r="F58" i="34"/>
  <c r="B989" i="106"/>
  <c r="D989" i="106"/>
  <c r="C275" i="5"/>
  <c r="B5326" i="106"/>
  <c r="D5326" i="106" s="1"/>
  <c r="H37" i="37"/>
  <c r="B285" i="106"/>
  <c r="D285" i="106" s="1"/>
  <c r="N37" i="3"/>
  <c r="B287" i="106" s="1"/>
  <c r="D287" i="106" s="1"/>
  <c r="D15" i="4"/>
  <c r="B2571" i="106" s="1"/>
  <c r="D2571" i="106" s="1"/>
  <c r="B5869" i="106"/>
  <c r="D5869" i="106" s="1"/>
  <c r="B7020" i="106"/>
  <c r="D7020" i="106"/>
  <c r="F55" i="34"/>
  <c r="B1387" i="106"/>
  <c r="D1387" i="106" s="1"/>
  <c r="F16" i="4"/>
  <c r="B2599" i="106" s="1"/>
  <c r="D2599" i="106" s="1"/>
  <c r="F15" i="4"/>
  <c r="B2598" i="106" s="1"/>
  <c r="D2598" i="106" s="1"/>
  <c r="B5508" i="106"/>
  <c r="D5508" i="106" s="1"/>
  <c r="B2567" i="106"/>
  <c r="D2567" i="106" s="1"/>
  <c r="N41" i="3"/>
  <c r="B288" i="106" s="1"/>
  <c r="D288" i="106" s="1"/>
  <c r="B4997" i="106"/>
  <c r="D4997" i="106"/>
  <c r="H32" i="118"/>
  <c r="K32" i="118"/>
  <c r="O31" i="118" s="1"/>
  <c r="O33" i="118" s="1"/>
  <c r="B2605" i="106"/>
  <c r="D2605" i="106" s="1"/>
  <c r="B2554" i="106"/>
  <c r="D2554" i="106"/>
  <c r="B5327" i="106"/>
  <c r="D5327" i="106"/>
  <c r="B5552" i="106"/>
  <c r="D5552" i="106" s="1"/>
  <c r="B1287" i="106" l="1"/>
  <c r="D1287" i="106" s="1"/>
  <c r="D16" i="4"/>
  <c r="B2572" i="106" s="1"/>
  <c r="D2572" i="106" s="1"/>
  <c r="B1510" i="106"/>
  <c r="D1510" i="106" s="1"/>
  <c r="G13" i="4"/>
  <c r="B2608" i="106" s="1"/>
  <c r="D2608" i="106" s="1"/>
  <c r="B5770" i="106"/>
  <c r="D5770" i="106" s="1"/>
  <c r="G173" i="5"/>
  <c r="B2630" i="106"/>
  <c r="D2630" i="106" s="1"/>
  <c r="E8" i="4"/>
  <c r="B1762" i="106"/>
  <c r="D1762" i="106" s="1"/>
  <c r="D19" i="7"/>
  <c r="B1775" i="106" s="1"/>
  <c r="D1775" i="106" s="1"/>
  <c r="A7247" i="106"/>
  <c r="D7246" i="106"/>
  <c r="B3569" i="106"/>
  <c r="D3569" i="106" s="1"/>
  <c r="K8" i="4"/>
  <c r="D61" i="36"/>
  <c r="F63" i="34"/>
  <c r="H17" i="4"/>
  <c r="F57" i="34"/>
  <c r="F354" i="29"/>
  <c r="B3643" i="106" s="1"/>
  <c r="D3643" i="106" s="1"/>
  <c r="H114" i="29"/>
  <c r="B1054" i="106" s="1"/>
  <c r="D1054" i="106" s="1"/>
  <c r="J26" i="12"/>
  <c r="B7742" i="106" s="1"/>
  <c r="D7742" i="106" s="1"/>
  <c r="D288" i="29"/>
  <c r="B1448" i="106" s="1"/>
  <c r="D1448" i="106" s="1"/>
  <c r="D50" i="36"/>
  <c r="J6" i="4"/>
  <c r="J275" i="5"/>
  <c r="F105" i="34"/>
  <c r="F175" i="34" s="1"/>
  <c r="H173" i="5"/>
  <c r="K275" i="5"/>
  <c r="I6" i="4"/>
  <c r="B5011" i="106" s="1"/>
  <c r="D5011" i="106" s="1"/>
  <c r="B5599" i="106"/>
  <c r="D5599" i="106" s="1"/>
  <c r="B5752" i="106"/>
  <c r="D5752" i="106" s="1"/>
  <c r="B6028" i="106"/>
  <c r="D6028" i="106" s="1"/>
  <c r="F110" i="34"/>
  <c r="N23" i="3"/>
  <c r="B284" i="106" s="1"/>
  <c r="D284" i="106" s="1"/>
  <c r="B5178" i="106"/>
  <c r="D5178" i="106" s="1"/>
  <c r="G109" i="5"/>
  <c r="B5348" i="106"/>
  <c r="D5348" i="106" s="1"/>
  <c r="I109" i="5"/>
  <c r="J341" i="29"/>
  <c r="I331" i="29"/>
  <c r="K329" i="29"/>
  <c r="D8" i="4"/>
  <c r="F109" i="5"/>
  <c r="K323" i="29"/>
  <c r="J77" i="4"/>
  <c r="B6262" i="106" s="1"/>
  <c r="D6262" i="106" s="1"/>
  <c r="J41" i="3"/>
  <c r="K344" i="29"/>
  <c r="K339" i="29"/>
  <c r="H354" i="29"/>
  <c r="B3660" i="106" s="1"/>
  <c r="D3660" i="106" s="1"/>
  <c r="G354" i="29"/>
  <c r="B3650" i="106" s="1"/>
  <c r="D3650" i="106" s="1"/>
  <c r="D341" i="29"/>
  <c r="K41" i="3"/>
  <c r="L41" i="3"/>
  <c r="D305" i="29"/>
  <c r="B1530" i="106" s="1"/>
  <c r="D1530" i="106" s="1"/>
  <c r="K223" i="29"/>
  <c r="K178" i="29"/>
  <c r="E204" i="29"/>
  <c r="B1353" i="106" s="1"/>
  <c r="D1353" i="106" s="1"/>
  <c r="B1324" i="106"/>
  <c r="D1324" i="106" s="1"/>
  <c r="K162" i="29"/>
  <c r="K129" i="29"/>
  <c r="B1241" i="106"/>
  <c r="D1241" i="106" s="1"/>
  <c r="E150" i="29"/>
  <c r="B1242" i="106" s="1"/>
  <c r="D1242" i="106" s="1"/>
  <c r="B1225" i="106"/>
  <c r="D1225" i="106" s="1"/>
  <c r="C150" i="29"/>
  <c r="B1226" i="106" s="1"/>
  <c r="D1226" i="106" s="1"/>
  <c r="K84" i="29"/>
  <c r="K110" i="29"/>
  <c r="B122" i="106"/>
  <c r="D122" i="106" s="1"/>
  <c r="D41" i="3"/>
  <c r="B169" i="106"/>
  <c r="D169" i="106" s="1"/>
  <c r="F41" i="3"/>
  <c r="C77" i="4"/>
  <c r="B3232" i="106" s="1"/>
  <c r="D3232" i="106" s="1"/>
  <c r="K53" i="29"/>
  <c r="H14" i="12"/>
  <c r="C8" i="4"/>
  <c r="K14" i="12"/>
  <c r="K33" i="29"/>
  <c r="D10" i="159"/>
  <c r="D19" i="159" s="1"/>
  <c r="D32" i="159" s="1"/>
  <c r="B7759" i="106"/>
  <c r="D7759" i="106" s="1"/>
  <c r="B1" i="168"/>
  <c r="B2" i="169"/>
  <c r="B1" i="170"/>
  <c r="B2" i="171"/>
  <c r="B2" i="172"/>
  <c r="B1" i="173"/>
  <c r="B2" i="174"/>
  <c r="B1" i="175"/>
  <c r="B2" i="176"/>
  <c r="B2" i="165"/>
  <c r="B2" i="168"/>
  <c r="B1" i="169"/>
  <c r="B2" i="170"/>
  <c r="B1" i="171"/>
  <c r="F21" i="168"/>
  <c r="F20" i="169" s="1"/>
  <c r="F20" i="171" s="1"/>
  <c r="D35" i="159" s="1"/>
  <c r="D47" i="159" s="1"/>
  <c r="D49" i="159" s="1"/>
  <c r="B1" i="172"/>
  <c r="B2" i="173"/>
  <c r="B1" i="174"/>
  <c r="H20" i="171"/>
  <c r="E20" i="171"/>
  <c r="G20" i="171"/>
  <c r="H23" i="12" l="1"/>
  <c r="B7720" i="106"/>
  <c r="D7720" i="106" s="1"/>
  <c r="B1122" i="106"/>
  <c r="D1122" i="106" s="1"/>
  <c r="G23" i="108"/>
  <c r="E23" i="108"/>
  <c r="B124" i="106"/>
  <c r="D124" i="106" s="1"/>
  <c r="D51" i="36"/>
  <c r="K112" i="29"/>
  <c r="B1151" i="106"/>
  <c r="D1151" i="106" s="1"/>
  <c r="D13" i="4"/>
  <c r="B1281" i="106"/>
  <c r="D1281" i="106" s="1"/>
  <c r="K150" i="29"/>
  <c r="K341" i="29"/>
  <c r="B3670" i="106"/>
  <c r="D3670" i="106" s="1"/>
  <c r="B6216" i="106"/>
  <c r="D6216" i="106" s="1"/>
  <c r="D57" i="36"/>
  <c r="K331" i="29"/>
  <c r="J13" i="4"/>
  <c r="B7207" i="106"/>
  <c r="D7207" i="106" s="1"/>
  <c r="C6" i="146"/>
  <c r="B2568" i="106"/>
  <c r="D2568" i="106" s="1"/>
  <c r="D10" i="4"/>
  <c r="B4123" i="106" s="1"/>
  <c r="D4123" i="106" s="1"/>
  <c r="B7222" i="106"/>
  <c r="D7222" i="106" s="1"/>
  <c r="F17" i="11"/>
  <c r="B5906" i="106"/>
  <c r="D5906" i="106" s="1"/>
  <c r="H6" i="4"/>
  <c r="H275" i="5"/>
  <c r="C12" i="4"/>
  <c r="B1108" i="106"/>
  <c r="D1108" i="106" s="1"/>
  <c r="E19" i="108"/>
  <c r="E40" i="108" s="1"/>
  <c r="E43" i="108" s="1"/>
  <c r="E44" i="108" s="1"/>
  <c r="G19" i="108"/>
  <c r="G40" i="108" s="1"/>
  <c r="G43" i="108" s="1"/>
  <c r="G44" i="108" s="1"/>
  <c r="B6" i="146"/>
  <c r="C10" i="4"/>
  <c r="B4122" i="106" s="1"/>
  <c r="D4122" i="106" s="1"/>
  <c r="B2555" i="106"/>
  <c r="D2555" i="106" s="1"/>
  <c r="K74" i="29"/>
  <c r="K102" i="29"/>
  <c r="B2088" i="106"/>
  <c r="D2088" i="106" s="1"/>
  <c r="B1328" i="106"/>
  <c r="D1328" i="106" s="1"/>
  <c r="K166" i="29"/>
  <c r="B1474" i="106"/>
  <c r="D1474" i="106" s="1"/>
  <c r="G12" i="4"/>
  <c r="K288" i="29"/>
  <c r="B2917" i="106"/>
  <c r="D2917" i="106" s="1"/>
  <c r="D59" i="36"/>
  <c r="B3628" i="106"/>
  <c r="D3628" i="106" s="1"/>
  <c r="D354" i="29"/>
  <c r="B3629" i="106" s="1"/>
  <c r="D3629" i="106" s="1"/>
  <c r="B3674" i="106"/>
  <c r="D3674" i="106" s="1"/>
  <c r="K15" i="4"/>
  <c r="B3573" i="106" s="1"/>
  <c r="D3573" i="106" s="1"/>
  <c r="F4" i="4"/>
  <c r="F275" i="5"/>
  <c r="B5588" i="106"/>
  <c r="D5588" i="106" s="1"/>
  <c r="B7215" i="106"/>
  <c r="D7215" i="106" s="1"/>
  <c r="J16" i="4"/>
  <c r="B6226" i="106" s="1"/>
  <c r="D6226" i="106" s="1"/>
  <c r="B7235" i="106"/>
  <c r="D7235" i="106" s="1"/>
  <c r="J354" i="29"/>
  <c r="B7245" i="106" s="1"/>
  <c r="D7245" i="106" s="1"/>
  <c r="I4" i="4"/>
  <c r="B6026" i="106"/>
  <c r="D6026" i="106" s="1"/>
  <c r="I275" i="5"/>
  <c r="B5946" i="106" s="1"/>
  <c r="D5946" i="106" s="1"/>
  <c r="B6024" i="106"/>
  <c r="D6024" i="106" s="1"/>
  <c r="G4" i="4"/>
  <c r="G275" i="5"/>
  <c r="B6023" i="106"/>
  <c r="D6023" i="106" s="1"/>
  <c r="B6221" i="106"/>
  <c r="D6221" i="106" s="1"/>
  <c r="J8" i="4"/>
  <c r="B2632" i="106"/>
  <c r="D2632" i="106" s="1"/>
  <c r="E10" i="4"/>
  <c r="B4124" i="106" s="1"/>
  <c r="D4124" i="106" s="1"/>
  <c r="G6" i="4"/>
  <c r="B2604" i="106" s="1"/>
  <c r="D2604" i="106" s="1"/>
  <c r="B5778" i="106"/>
  <c r="D5778" i="106" s="1"/>
  <c r="K23" i="12"/>
  <c r="K24" i="12" s="1"/>
  <c r="B7721" i="106"/>
  <c r="D7721" i="106" s="1"/>
  <c r="B171" i="106"/>
  <c r="D171" i="106" s="1"/>
  <c r="D53" i="36"/>
  <c r="F13" i="4"/>
  <c r="B1381" i="106"/>
  <c r="D1381" i="106" s="1"/>
  <c r="K204" i="29"/>
  <c r="B3568" i="106"/>
  <c r="D3568" i="106" s="1"/>
  <c r="D58" i="36"/>
  <c r="B7055" i="106"/>
  <c r="D7055" i="106" s="1"/>
  <c r="K332" i="29"/>
  <c r="B7225" i="106" s="1"/>
  <c r="D7225" i="106" s="1"/>
  <c r="H19" i="4"/>
  <c r="B4141" i="106" s="1"/>
  <c r="D4141" i="106" s="1"/>
  <c r="B2661" i="106"/>
  <c r="D2661" i="106" s="1"/>
  <c r="K10" i="4"/>
  <c r="B4130" i="106" s="1"/>
  <c r="D4130" i="106" s="1"/>
  <c r="B3571" i="106"/>
  <c r="D3571" i="106" s="1"/>
  <c r="A7248" i="106"/>
  <c r="D7247" i="106"/>
  <c r="A7249" i="106" l="1"/>
  <c r="D7248" i="106"/>
  <c r="B1388" i="106"/>
  <c r="D1388" i="106" s="1"/>
  <c r="F11" i="34"/>
  <c r="F17" i="4"/>
  <c r="B2596" i="106"/>
  <c r="D2596" i="106" s="1"/>
  <c r="B7733" i="106"/>
  <c r="D7733" i="106" s="1"/>
  <c r="K26" i="12"/>
  <c r="B7743" i="106" s="1"/>
  <c r="D7743" i="106" s="1"/>
  <c r="B2603" i="106"/>
  <c r="D2603" i="106" s="1"/>
  <c r="G8" i="4"/>
  <c r="I8" i="4"/>
  <c r="B3225" i="106"/>
  <c r="D3225" i="106" s="1"/>
  <c r="B5720" i="106"/>
  <c r="D5720" i="106" s="1"/>
  <c r="K205" i="29"/>
  <c r="B1389" i="106" s="1"/>
  <c r="D1389" i="106" s="1"/>
  <c r="B1517" i="106"/>
  <c r="D1517" i="106" s="1"/>
  <c r="F12" i="34"/>
  <c r="C15" i="4"/>
  <c r="B2559" i="106" s="1"/>
  <c r="D2559" i="106" s="1"/>
  <c r="B1145" i="106"/>
  <c r="D1145" i="106" s="1"/>
  <c r="F53" i="34"/>
  <c r="F75" i="34" s="1"/>
  <c r="C17" i="4"/>
  <c r="B2556" i="106"/>
  <c r="D2556" i="106" s="1"/>
  <c r="B5915" i="106"/>
  <c r="D5915" i="106" s="1"/>
  <c r="K306" i="29"/>
  <c r="B1561" i="106" s="1"/>
  <c r="D1561" i="106" s="1"/>
  <c r="J17" i="4"/>
  <c r="B7042" i="106"/>
  <c r="D7042" i="106" s="1"/>
  <c r="B1288" i="106"/>
  <c r="D1288" i="106" s="1"/>
  <c r="F9" i="34"/>
  <c r="K151" i="29"/>
  <c r="B1289" i="106" s="1"/>
  <c r="D1289" i="106" s="1"/>
  <c r="D17" i="4"/>
  <c r="B2569" i="106"/>
  <c r="D2569" i="106" s="1"/>
  <c r="C16" i="4"/>
  <c r="B2560" i="106" s="1"/>
  <c r="D2560" i="106" s="1"/>
  <c r="B7019" i="106"/>
  <c r="D7019" i="106" s="1"/>
  <c r="J10" i="4"/>
  <c r="B6225" i="106" s="1"/>
  <c r="D6225" i="106" s="1"/>
  <c r="J20" i="4"/>
  <c r="B6223" i="106"/>
  <c r="D6223" i="106" s="1"/>
  <c r="K289" i="29"/>
  <c r="B1518" i="106" s="1"/>
  <c r="D1518" i="106" s="1"/>
  <c r="B5870" i="106"/>
  <c r="D5870" i="106" s="1"/>
  <c r="F8" i="4"/>
  <c r="B2591" i="106"/>
  <c r="D2591" i="106" s="1"/>
  <c r="B2607" i="106"/>
  <c r="D2607" i="106" s="1"/>
  <c r="G17" i="4"/>
  <c r="B1331" i="106"/>
  <c r="D1331" i="106" s="1"/>
  <c r="E16" i="4"/>
  <c r="K168" i="29"/>
  <c r="C13" i="4"/>
  <c r="B2557" i="106" s="1"/>
  <c r="D2557" i="106" s="1"/>
  <c r="B1143" i="106"/>
  <c r="D1143" i="106" s="1"/>
  <c r="K114" i="29"/>
  <c r="H8" i="4"/>
  <c r="B2656" i="106"/>
  <c r="D2656" i="106" s="1"/>
  <c r="B7624" i="106"/>
  <c r="I17" i="11"/>
  <c r="F13" i="34"/>
  <c r="B7224" i="106"/>
  <c r="D7224" i="106" s="1"/>
  <c r="K354" i="29"/>
  <c r="K13" i="4"/>
  <c r="B3672" i="106"/>
  <c r="D3672" i="106" s="1"/>
  <c r="B1982" i="106"/>
  <c r="D1982" i="106" s="1"/>
  <c r="H24" i="12"/>
  <c r="B3572" i="106" l="1"/>
  <c r="D3572" i="106" s="1"/>
  <c r="K17" i="4"/>
  <c r="B2658" i="106"/>
  <c r="D2658" i="106" s="1"/>
  <c r="H10" i="4"/>
  <c r="B4127" i="106" s="1"/>
  <c r="D4127" i="106" s="1"/>
  <c r="H20" i="4"/>
  <c r="K169" i="29"/>
  <c r="B1333" i="106" s="1"/>
  <c r="D1333" i="106" s="1"/>
  <c r="B1332" i="106"/>
  <c r="D1332" i="106" s="1"/>
  <c r="F10" i="34"/>
  <c r="D6" i="146"/>
  <c r="F20" i="4"/>
  <c r="F10" i="4"/>
  <c r="B4125" i="106" s="1"/>
  <c r="D4125" i="106" s="1"/>
  <c r="B2595" i="106"/>
  <c r="D2595" i="106" s="1"/>
  <c r="H13" i="118"/>
  <c r="H18" i="118"/>
  <c r="D16" i="37"/>
  <c r="B6230" i="106"/>
  <c r="D6230" i="106" s="1"/>
  <c r="J78" i="4"/>
  <c r="B6227" i="106"/>
  <c r="D6227" i="106" s="1"/>
  <c r="J19" i="4"/>
  <c r="B6229" i="106" s="1"/>
  <c r="D6229" i="106" s="1"/>
  <c r="B7" i="146"/>
  <c r="B2561" i="106"/>
  <c r="D2561" i="106" s="1"/>
  <c r="H17" i="118"/>
  <c r="C19" i="4"/>
  <c r="B4136" i="106" s="1"/>
  <c r="D4136" i="106" s="1"/>
  <c r="F16" i="37"/>
  <c r="C20" i="4"/>
  <c r="G20" i="4"/>
  <c r="G10" i="4"/>
  <c r="B4126" i="106" s="1"/>
  <c r="D4126" i="106" s="1"/>
  <c r="B2606" i="106"/>
  <c r="D2606" i="106" s="1"/>
  <c r="B1983" i="106"/>
  <c r="D1983" i="106" s="1"/>
  <c r="H26" i="12"/>
  <c r="B7740" i="106" s="1"/>
  <c r="D7740" i="106" s="1"/>
  <c r="B3678" i="106"/>
  <c r="D3678" i="106" s="1"/>
  <c r="K355" i="29"/>
  <c r="B3681" i="106" s="1"/>
  <c r="D3681" i="106" s="1"/>
  <c r="I18" i="11"/>
  <c r="B7625" i="106"/>
  <c r="F8" i="34"/>
  <c r="F14" i="34" s="1"/>
  <c r="F76" i="34" s="1"/>
  <c r="B1152" i="106"/>
  <c r="D1152" i="106" s="1"/>
  <c r="K115" i="29"/>
  <c r="B1153" i="106" s="1"/>
  <c r="D1153" i="106" s="1"/>
  <c r="B2634" i="106"/>
  <c r="D2634" i="106" s="1"/>
  <c r="E17" i="4"/>
  <c r="G19" i="4"/>
  <c r="B4140" i="106" s="1"/>
  <c r="D4140" i="106" s="1"/>
  <c r="B2612" i="106"/>
  <c r="D2612" i="106" s="1"/>
  <c r="C7" i="146"/>
  <c r="C8" i="146" s="1"/>
  <c r="B2573" i="106"/>
  <c r="D2573" i="106" s="1"/>
  <c r="D19" i="4"/>
  <c r="B4137" i="106" s="1"/>
  <c r="D4137" i="106" s="1"/>
  <c r="D20" i="4"/>
  <c r="I20" i="4"/>
  <c r="E6" i="146"/>
  <c r="E8" i="146" s="1"/>
  <c r="I10" i="4"/>
  <c r="B4128" i="106" s="1"/>
  <c r="D4128" i="106" s="1"/>
  <c r="B3226" i="106"/>
  <c r="D3226" i="106" s="1"/>
  <c r="D7" i="146"/>
  <c r="F19" i="4"/>
  <c r="B4139" i="106" s="1"/>
  <c r="D4139" i="106" s="1"/>
  <c r="B2600" i="106"/>
  <c r="D2600" i="106" s="1"/>
  <c r="A7250" i="106"/>
  <c r="D7249" i="106"/>
  <c r="D78" i="4" l="1"/>
  <c r="B2574" i="106"/>
  <c r="D2574" i="106" s="1"/>
  <c r="B2635" i="106"/>
  <c r="D2635" i="106" s="1"/>
  <c r="E19" i="4"/>
  <c r="B4138" i="106" s="1"/>
  <c r="D4138" i="106" s="1"/>
  <c r="E20" i="4"/>
  <c r="F78" i="34"/>
  <c r="F176" i="34"/>
  <c r="B7631" i="106"/>
  <c r="F177" i="34"/>
  <c r="C78" i="4"/>
  <c r="B2562" i="106"/>
  <c r="D2562" i="106" s="1"/>
  <c r="J81" i="4"/>
  <c r="B6263" i="106"/>
  <c r="D6263" i="106" s="1"/>
  <c r="H16" i="37"/>
  <c r="D8" i="146"/>
  <c r="F6" i="146"/>
  <c r="H78" i="4"/>
  <c r="B2662" i="106"/>
  <c r="D2662" i="106" s="1"/>
  <c r="B3575" i="106"/>
  <c r="D3575" i="106" s="1"/>
  <c r="K19" i="4"/>
  <c r="B4144" i="106" s="1"/>
  <c r="D4144" i="106" s="1"/>
  <c r="K20" i="4"/>
  <c r="A7251" i="106"/>
  <c r="D7250" i="106"/>
  <c r="I78" i="4"/>
  <c r="B3227" i="106"/>
  <c r="D3227" i="106" s="1"/>
  <c r="G78" i="4"/>
  <c r="B2613" i="106"/>
  <c r="D2613" i="106" s="1"/>
  <c r="K17" i="118"/>
  <c r="H25" i="118"/>
  <c r="K24" i="118" s="1"/>
  <c r="O23" i="118" s="1"/>
  <c r="O25" i="118" s="1"/>
  <c r="F7" i="146"/>
  <c r="B8" i="146"/>
  <c r="F78" i="4"/>
  <c r="B2601" i="106"/>
  <c r="D2601" i="106" s="1"/>
  <c r="I81" i="4" l="1"/>
  <c r="B3320" i="106"/>
  <c r="D3320" i="106" s="1"/>
  <c r="A7252" i="106"/>
  <c r="D7251" i="106"/>
  <c r="F8" i="146"/>
  <c r="J82" i="4"/>
  <c r="B6266" i="106"/>
  <c r="D6266" i="106" s="1"/>
  <c r="D70" i="36"/>
  <c r="C81" i="4"/>
  <c r="B3233" i="106"/>
  <c r="D3233" i="106" s="1"/>
  <c r="F81" i="4"/>
  <c r="B3256" i="106"/>
  <c r="D3256" i="106" s="1"/>
  <c r="J20" i="118"/>
  <c r="K20" i="118"/>
  <c r="O16" i="118"/>
  <c r="B3262" i="106"/>
  <c r="D3262" i="106" s="1"/>
  <c r="G81" i="4"/>
  <c r="B3576" i="106"/>
  <c r="D3576" i="106" s="1"/>
  <c r="K78" i="4"/>
  <c r="B3300" i="106"/>
  <c r="D3300" i="106" s="1"/>
  <c r="H81" i="4"/>
  <c r="F178" i="34"/>
  <c r="F180" i="34" s="1"/>
  <c r="E78" i="4"/>
  <c r="B2636" i="106"/>
  <c r="D2636" i="106" s="1"/>
  <c r="D81" i="4"/>
  <c r="B3239" i="106"/>
  <c r="D3239" i="106" s="1"/>
  <c r="C9" i="146" l="1"/>
  <c r="B1644" i="106"/>
  <c r="D1644" i="106" s="1"/>
  <c r="D64" i="36"/>
  <c r="D82" i="4"/>
  <c r="B3278" i="106"/>
  <c r="D3278" i="106" s="1"/>
  <c r="E81" i="4"/>
  <c r="B1700" i="106"/>
  <c r="D1700" i="106" s="1"/>
  <c r="H82" i="4"/>
  <c r="D68" i="36"/>
  <c r="B3588" i="106"/>
  <c r="D3588" i="106" s="1"/>
  <c r="K81" i="4"/>
  <c r="D67" i="36"/>
  <c r="B1686" i="106"/>
  <c r="D1686" i="106" s="1"/>
  <c r="G82" i="4"/>
  <c r="O17" i="118"/>
  <c r="O20" i="118" s="1"/>
  <c r="D9" i="146"/>
  <c r="D66" i="36"/>
  <c r="F82" i="4"/>
  <c r="B1672" i="106"/>
  <c r="D1672" i="106" s="1"/>
  <c r="J83" i="4"/>
  <c r="B6283" i="106" s="1"/>
  <c r="D6283" i="106" s="1"/>
  <c r="B6274" i="106"/>
  <c r="D6274" i="106" s="1"/>
  <c r="B9" i="146"/>
  <c r="H12" i="118"/>
  <c r="K12" i="118" s="1"/>
  <c r="O11" i="118" s="1"/>
  <c r="O13" i="118" s="1"/>
  <c r="C82" i="4"/>
  <c r="B1630" i="106"/>
  <c r="D1630" i="106" s="1"/>
  <c r="J16" i="37"/>
  <c r="B4269" i="106" s="1"/>
  <c r="D4269" i="106" s="1"/>
  <c r="D63" i="36"/>
  <c r="A7253" i="106"/>
  <c r="D7252" i="106"/>
  <c r="E9" i="146"/>
  <c r="B3323" i="106"/>
  <c r="D3323" i="106" s="1"/>
  <c r="I82" i="4"/>
  <c r="D69" i="36"/>
  <c r="I83" i="4" l="1"/>
  <c r="B6282" i="106" s="1"/>
  <c r="D6282" i="106" s="1"/>
  <c r="B6273" i="106"/>
  <c r="D6273" i="106" s="1"/>
  <c r="D7253" i="106"/>
  <c r="A7254" i="106"/>
  <c r="O35" i="118"/>
  <c r="O37" i="118" s="1"/>
  <c r="G83" i="4"/>
  <c r="B6280" i="106" s="1"/>
  <c r="D6280" i="106" s="1"/>
  <c r="B6271" i="106"/>
  <c r="D6271" i="106" s="1"/>
  <c r="B6272" i="106"/>
  <c r="D6272" i="106" s="1"/>
  <c r="H83" i="4"/>
  <c r="B6281" i="106" s="1"/>
  <c r="D6281" i="106" s="1"/>
  <c r="E82" i="4"/>
  <c r="D65" i="36"/>
  <c r="B1658" i="106"/>
  <c r="D1658" i="106" s="1"/>
  <c r="B6268" i="106"/>
  <c r="D6268" i="106" s="1"/>
  <c r="D83" i="4"/>
  <c r="B6277" i="106" s="1"/>
  <c r="D6277" i="106" s="1"/>
  <c r="C83" i="4"/>
  <c r="B6276" i="106" s="1"/>
  <c r="D6276" i="106" s="1"/>
  <c r="B6267" i="106"/>
  <c r="D6267" i="106" s="1"/>
  <c r="F9" i="146"/>
  <c r="B6270" i="106"/>
  <c r="D6270" i="106" s="1"/>
  <c r="F83" i="4"/>
  <c r="B6279" i="106" s="1"/>
  <c r="D6279" i="106" s="1"/>
  <c r="B3591" i="106"/>
  <c r="D3591" i="106" s="1"/>
  <c r="D71" i="36"/>
  <c r="K82" i="4"/>
  <c r="B6275" i="106" l="1"/>
  <c r="D6275" i="106" s="1"/>
  <c r="K83" i="4"/>
  <c r="B6284" i="106" s="1"/>
  <c r="D6284" i="106" s="1"/>
  <c r="B6269" i="106"/>
  <c r="D6269" i="106" s="1"/>
  <c r="E83" i="4"/>
  <c r="B6278" i="106" s="1"/>
  <c r="D6278" i="106" s="1"/>
  <c r="A7255" i="106"/>
  <c r="D7254" i="106"/>
  <c r="C10" i="146"/>
  <c r="D35" i="36"/>
  <c r="J24" i="24" s="1"/>
  <c r="D7255" i="106" l="1"/>
  <c r="A7256" i="106"/>
  <c r="A7257" i="106" l="1"/>
  <c r="D7256" i="106"/>
  <c r="D7257" i="106" l="1"/>
  <c r="A7258" i="106"/>
  <c r="A7259" i="106" l="1"/>
  <c r="D7258" i="106"/>
  <c r="D7259" i="106" l="1"/>
  <c r="A7260" i="106"/>
  <c r="A7261" i="106" l="1"/>
  <c r="D7260" i="106"/>
  <c r="D7261" i="106" l="1"/>
  <c r="A7262" i="106"/>
  <c r="A7263" i="106" l="1"/>
  <c r="D7262" i="106"/>
  <c r="D7263" i="106" l="1"/>
  <c r="A7264" i="106"/>
  <c r="D7264" i="106" l="1"/>
  <c r="A7265" i="106"/>
  <c r="D7265" i="106" l="1"/>
  <c r="A7266" i="106"/>
  <c r="D7266" i="106" l="1"/>
  <c r="A7267" i="106"/>
  <c r="D7267" i="106" l="1"/>
  <c r="A7268" i="106"/>
  <c r="D7268" i="106" l="1"/>
  <c r="A7269" i="106"/>
  <c r="D7269" i="106" l="1"/>
  <c r="A7270" i="106"/>
  <c r="D7270" i="106" l="1"/>
  <c r="A7271"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D7298" i="106" l="1"/>
  <c r="A7299" i="106"/>
  <c r="A7300" i="106" l="1"/>
  <c r="D7299" i="106"/>
  <c r="D7300" i="106" l="1"/>
  <c r="A7301" i="106"/>
  <c r="D7301" i="106" l="1"/>
  <c r="A7302" i="106"/>
  <c r="D7302" i="106" l="1"/>
  <c r="A7303" i="106"/>
  <c r="D7303" i="106" l="1"/>
  <c r="A7304" i="106"/>
  <c r="D7304" i="106" l="1"/>
  <c r="A7305" i="106"/>
  <c r="D7305" i="106" l="1"/>
  <c r="A7306" i="106"/>
  <c r="D7306" i="106" l="1"/>
  <c r="A7307" i="106"/>
  <c r="D7307" i="106" l="1"/>
  <c r="A7308" i="106"/>
  <c r="D7308" i="106" l="1"/>
  <c r="A7309" i="106"/>
  <c r="D7309" i="106" l="1"/>
  <c r="A7310" i="106"/>
  <c r="D7310" i="106" l="1"/>
  <c r="A7311" i="106"/>
  <c r="D7311" i="106" l="1"/>
  <c r="A7312" i="106"/>
  <c r="D7312" i="106" l="1"/>
  <c r="A7313" i="106"/>
  <c r="D7313" i="106" l="1"/>
  <c r="A7314" i="106"/>
  <c r="D7314" i="106" l="1"/>
  <c r="A7315" i="106"/>
  <c r="D7315" i="106" l="1"/>
  <c r="A7316" i="106"/>
  <c r="D7316" i="106" l="1"/>
  <c r="A7317" i="106"/>
  <c r="D7317" i="106" l="1"/>
  <c r="A7318" i="106"/>
  <c r="D7318" i="106" l="1"/>
  <c r="A7319" i="106"/>
  <c r="D7319" i="106" l="1"/>
  <c r="A7320" i="106"/>
  <c r="D7320" i="106" l="1"/>
  <c r="A7321" i="106"/>
  <c r="D7321" i="106" l="1"/>
  <c r="A7322" i="106"/>
  <c r="D7322" i="106" l="1"/>
  <c r="A7323" i="106"/>
  <c r="D7323" i="106" l="1"/>
  <c r="A7324" i="106"/>
  <c r="D7324" i="106" l="1"/>
  <c r="A7325" i="106"/>
  <c r="D7325" i="106" l="1"/>
  <c r="A7326" i="106"/>
  <c r="D7326" i="106" l="1"/>
  <c r="A7327" i="106"/>
  <c r="D7327" i="106" l="1"/>
  <c r="A7328" i="106"/>
  <c r="A7329" i="106" l="1"/>
  <c r="D7328" i="106"/>
  <c r="D7329" i="106" l="1"/>
  <c r="A7330" i="106"/>
  <c r="D7330" i="106" l="1"/>
  <c r="A7331" i="106"/>
  <c r="D7331" i="106" l="1"/>
  <c r="A7332" i="106"/>
  <c r="D7332" i="106" l="1"/>
  <c r="A7333" i="106"/>
  <c r="D7333" i="106" l="1"/>
  <c r="A7334" i="106"/>
  <c r="D7334" i="106" l="1"/>
  <c r="A7335" i="106"/>
  <c r="D7335" i="106" l="1"/>
  <c r="A7336" i="106"/>
  <c r="D7336" i="106" l="1"/>
  <c r="A7337" i="106"/>
  <c r="D7337" i="106" l="1"/>
  <c r="A7338" i="106"/>
  <c r="D7338" i="106" l="1"/>
  <c r="A7339" i="106"/>
  <c r="D7339" i="106" l="1"/>
  <c r="A7340" i="106"/>
  <c r="D7340" i="106" l="1"/>
  <c r="A7341" i="106"/>
  <c r="D7341" i="106" l="1"/>
  <c r="A7342" i="106"/>
  <c r="D7342" i="106" l="1"/>
  <c r="A7343" i="106"/>
  <c r="D7343" i="106" l="1"/>
  <c r="A7344" i="106"/>
  <c r="D7344" i="106" l="1"/>
  <c r="A7345" i="106"/>
  <c r="D7345" i="106" l="1"/>
  <c r="A7346" i="106"/>
  <c r="D7346" i="106" l="1"/>
  <c r="A7347" i="106"/>
  <c r="D7347" i="106" l="1"/>
  <c r="A7348" i="106"/>
  <c r="D7348" i="106" l="1"/>
  <c r="A7349" i="106"/>
  <c r="D7349" i="106" l="1"/>
  <c r="A7350" i="106"/>
  <c r="D7350" i="106" l="1"/>
  <c r="A7351" i="106"/>
  <c r="D7351" i="106" l="1"/>
  <c r="A7352" i="106"/>
  <c r="D7352" i="106" l="1"/>
  <c r="A7353" i="106"/>
  <c r="D7353" i="106" l="1"/>
  <c r="A7354" i="106"/>
  <c r="D7354" i="106" l="1"/>
  <c r="A7355" i="106"/>
  <c r="D7355" i="106" l="1"/>
  <c r="A7356" i="106"/>
  <c r="D7356" i="106" l="1"/>
  <c r="A7357" i="106"/>
  <c r="A7358" i="106" l="1"/>
  <c r="D7357" i="106"/>
  <c r="D7358" i="106" l="1"/>
  <c r="A7359" i="106"/>
  <c r="D7359" i="106" l="1"/>
  <c r="A7360" i="106"/>
  <c r="D7360" i="106" l="1"/>
  <c r="A7361" i="106"/>
  <c r="D7361" i="106" l="1"/>
  <c r="A7362" i="106"/>
  <c r="D7362" i="106" l="1"/>
  <c r="A7363" i="106"/>
  <c r="D7363" i="106" l="1"/>
  <c r="A7364" i="106"/>
  <c r="D7364" i="106" l="1"/>
  <c r="A7365" i="106"/>
  <c r="D7365" i="106" l="1"/>
  <c r="A7366" i="106"/>
  <c r="D7366" i="106" l="1"/>
  <c r="A7367" i="106"/>
  <c r="D7367" i="106" l="1"/>
  <c r="A7368" i="106"/>
  <c r="D7368" i="106" l="1"/>
  <c r="A7369" i="106"/>
  <c r="D7369" i="106" l="1"/>
  <c r="A7370" i="106"/>
  <c r="D7370" i="106" l="1"/>
  <c r="A7371" i="106"/>
  <c r="D7371" i="106" l="1"/>
  <c r="A7372" i="106"/>
  <c r="D7372" i="106" l="1"/>
  <c r="A7373" i="106"/>
  <c r="D7373" i="106" l="1"/>
  <c r="A7374" i="106"/>
  <c r="D7374" i="106" l="1"/>
  <c r="A7375" i="106"/>
  <c r="D7375" i="106" l="1"/>
  <c r="A7376" i="106"/>
  <c r="D7376" i="106" l="1"/>
  <c r="A7377" i="106"/>
  <c r="D7377" i="106" l="1"/>
  <c r="A7378" i="106"/>
  <c r="D7378" i="106" l="1"/>
  <c r="A7379" i="106"/>
  <c r="D7379" i="106" l="1"/>
  <c r="A7380" i="106"/>
  <c r="D7380" i="106" l="1"/>
  <c r="A7381" i="106"/>
  <c r="D7381" i="106" l="1"/>
  <c r="A7382" i="106"/>
  <c r="D7382" i="106" l="1"/>
  <c r="A7383"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<sst xmlns="http://schemas.openxmlformats.org/spreadsheetml/2006/main" count="5545" uniqueCount="2291">
  <si>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</si>
  <si>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</si>
  <si>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</si>
  <si>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</si>
  <si>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</si>
  <si>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</si>
  <si>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</si>
  <si>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</si>
  <si>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</si>
  <si>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</si>
  <si>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</si>
  <si>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</si>
  <si>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</si>
  <si>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</si>
  <si>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</si>
  <si>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</si>
  <si>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</si>
  <si>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</si>
  <si>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</si>
  <si>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</si>
  <si>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</si>
  <si>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</si>
  <si>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</si>
  <si>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</si>
  <si>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</si>
  <si>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</si>
  <si>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</si>
  <si>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</si>
  <si>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</si>
  <si>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</si>
  <si>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</si>
  <si>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</si>
  <si>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</si>
  <si>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</si>
  <si>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</si>
  <si>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</si>
  <si>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</si>
  <si>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</si>
  <si>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</si>
  <si>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</si>
  <si>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</si>
  <si>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</si>
  <si>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</si>
  <si>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</si>
  <si>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</si>
  <si>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</si>
  <si>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</si>
  <si>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</si>
  <si>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</si>
  <si>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</si>
  <si>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</si>
  <si>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</si>
  <si>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</si>
  <si>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</si>
  <si>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</si>
  <si>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</si>
  <si>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</si>
  <si>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</si>
  <si>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</si>
  <si>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</si>
  <si>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</si>
  <si>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</si>
  <si>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</si>
  <si>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</si>
  <si>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</si>
  <si>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</si>
  <si>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</si>
  <si>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</si>
  <si>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</si>
  <si>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</si>
  <si>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</si>
  <si>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</si>
  <si>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</si>
  <si>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</si>
  <si>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</si>
  <si>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</si>
  <si>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</si>
  <si>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</si>
  <si>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</si>
  <si>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</si>
  <si>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</si>
  <si>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</si>
  <si>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</si>
  <si>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</si>
  <si>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</si>
  <si>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</si>
  <si>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</si>
  <si>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</si>
  <si>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</si>
  <si>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</si>
  <si>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</si>
  <si>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</si>
  <si>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</si>
  <si>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</si>
  <si>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</si>
  <si>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</si>
  <si>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</si>
  <si>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</si>
  <si>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</si>
  <si>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</si>
  <si>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</si>
  <si>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</si>
  <si>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</si>
  <si>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</si>
  <si>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</si>
  <si>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</si>
  <si>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</si>
  <si>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</si>
  <si>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</si>
  <si>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</si>
  <si>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</si>
  <si>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</si>
  <si>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</si>
  <si>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</si>
  <si>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</si>
  <si>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</si>
  <si>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</si>
  <si>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</si>
  <si>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</si>
  <si>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</si>
  <si>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</si>
  <si>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</si>
  <si>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</si>
  <si>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</si>
  <si>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</si>
  <si>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</si>
  <si>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</si>
  <si>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</si>
  <si>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</si>
  <si>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</si>
  <si>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</si>
  <si>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</si>
  <si>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</si>
  <si>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</si>
  <si>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</si>
  <si>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</si>
  <si>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</si>
  <si>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</si>
  <si>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</si>
  <si>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</si>
  <si>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</si>
  <si>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</si>
  <si>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</si>
  <si>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</si>
  <si>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</si>
  <si>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</si>
  <si>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</si>
  <si>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</si>
  <si>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</si>
  <si>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</si>
  <si>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</si>
  <si>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</si>
  <si>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</si>
  <si>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</si>
  <si>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</si>
  <si>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</si>
  <si>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</si>
  <si>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</si>
  <si>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</si>
  <si>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</si>
  <si>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</si>
  <si>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</si>
  <si>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</si>
  <si>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</si>
  <si>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</si>
  <si>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</si>
  <si>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</si>
  <si>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</si>
  <si>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</si>
  <si>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</si>
  <si>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</si>
  <si>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</si>
  <si>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</si>
  <si>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</si>
  <si>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</si>
  <si>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</si>
  <si>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</si>
  <si>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</si>
  <si>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</si>
  <si>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</si>
  <si>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</si>
  <si>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</si>
  <si>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</si>
  <si>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</si>
  <si>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</si>
  <si>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</si>
  <si>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</si>
  <si>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</si>
  <si>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</si>
  <si>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</si>
  <si>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</si>
  <si>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</si>
  <si>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</si>
  <si>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</si>
  <si>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</si>
  <si>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</si>
  <si>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</si>
  <si>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</si>
  <si>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</si>
  <si>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</si>
  <si>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</si>
  <si>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</si>
  <si>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</si>
  <si>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</si>
  <si>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</si>
  <si>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</si>
  <si>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</si>
  <si>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</si>
  <si>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</si>
  <si>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</si>
  <si>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</si>
  <si>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</si>
  <si>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</si>
  <si>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</si>
  <si>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</si>
  <si>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</si>
  <si>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</si>
  <si>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</si>
  <si>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</si>
  <si>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</si>
  <si>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</si>
  <si>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</si>
  <si>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</si>
  <si>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</si>
  <si>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</si>
  <si>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</si>
  <si>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</si>
  <si>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</si>
  <si>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</si>
  <si>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</si>
  <si>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</si>
  <si>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</si>
  <si>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</si>
  <si>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</si>
  <si>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</si>
  <si>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</si>
  <si>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</si>
  <si>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</si>
  <si>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</si>
  <si>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</si>
  <si>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</si>
  <si>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</si>
  <si>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</si>
  <si>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</si>
  <si>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</si>
  <si>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</si>
  <si>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</si>
  <si>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</si>
  <si>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</si>
  <si>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</si>
  <si>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</si>
  <si>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</si>
  <si>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</si>
  <si>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</si>
  <si>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</si>
  <si>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</si>
  <si>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</si>
  <si>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</si>
  <si>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</si>
  <si>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</si>
  <si>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</si>
  <si>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</si>
  <si>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</si>
  <si>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</si>
  <si>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</si>
  <si>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</si>
  <si>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</si>
  <si>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</si>
  <si>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</si>
  <si>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</si>
  <si>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</si>
  <si>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</si>
  <si>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</si>
  <si>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</si>
  <si>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</si>
  <si>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</si>
  <si>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</si>
  <si>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</si>
  <si>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</si>
  <si>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</si>
  <si>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</si>
  <si>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</si>
  <si>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</si>
  <si>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</si>
  <si>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</si>
  <si>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</si>
  <si>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</si>
  <si>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</si>
  <si>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</si>
  <si>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</si>
  <si>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</si>
  <si>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</si>
  <si>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</si>
  <si>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</si>
  <si>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</si>
  <si>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</si>
  <si>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</si>
  <si>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</si>
  <si>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</si>
  <si>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</si>
  <si>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</si>
  <si>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</si>
  <si>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</si>
  <si>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</si>
  <si>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</si>
  <si>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</si>
  <si>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</si>
  <si>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</si>
  <si>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</si>
  <si>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</si>
  <si>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</si>
  <si>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</si>
  <si>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</si>
  <si>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</si>
  <si>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</si>
  <si>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</si>
  <si>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</si>
  <si>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</si>
  <si>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</si>
  <si>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</si>
  <si>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</si>
  <si>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</si>
  <si>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</si>
  <si>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</si>
  <si>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</si>
  <si>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</si>
  <si>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</si>
  <si>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</si>
  <si>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</si>
  <si>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</si>
  <si>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</si>
  <si>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</si>
  <si>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</si>
  <si>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</si>
  <si>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</si>
  <si>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</si>
  <si>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</si>
  <si>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</si>
  <si>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</si>
  <si>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</si>
  <si>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</si>
  <si>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</si>
  <si>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</si>
  <si>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</si>
  <si>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</si>
  <si>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</si>
  <si>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</si>
  <si>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</si>
  <si>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</si>
  <si>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</si>
  <si>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</si>
  <si>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</si>
  <si>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</si>
  <si>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</si>
  <si>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</si>
  <si>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</si>
  <si>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</si>
  <si>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</si>
  <si>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</si>
  <si>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</si>
  <si>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</si>
  <si>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</si>
  <si>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</si>
  <si>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</si>
  <si>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</si>
  <si>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</si>
  <si>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</si>
  <si>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</si>
  <si>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</si>
  <si>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</si>
  <si>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</si>
  <si>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</si>
  <si>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</si>
  <si>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</si>
  <si>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</si>
  <si>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</si>
  <si>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</si>
  <si>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</si>
  <si>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</si>
  <si>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</si>
  <si>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</si>
  <si>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</si>
  <si>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</si>
  <si>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</si>
  <si>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</si>
  <si>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</si>
  <si>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</si>
  <si>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</si>
  <si>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</si>
  <si>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</si>
  <si>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</si>
  <si>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</si>
  <si>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</si>
  <si>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</si>
  <si>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</si>
  <si>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</si>
  <si>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</si>
  <si>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</si>
  <si>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</si>
  <si>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</si>
  <si>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</si>
  <si>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</si>
  <si>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</si>
  <si>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</si>
  <si>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</si>
  <si>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</si>
  <si>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</si>
  <si>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</si>
  <si>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</si>
  <si>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</si>
  <si>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</si>
  <si>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</si>
  <si>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</si>
  <si>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</si>
  <si>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</si>
  <si>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</si>
  <si>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</si>
  <si>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</si>
  <si>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</si>
  <si>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</si>
  <si>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</si>
  <si>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</si>
  <si>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</si>
  <si>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</si>
  <si>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</si>
  <si>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</si>
  <si>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</si>
  <si>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</si>
  <si>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</si>
  <si>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</si>
  <si>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</si>
  <si>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</si>
  <si>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</si>
  <si>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</si>
  <si>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</si>
  <si>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</si>
  <si>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</si>
  <si>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</si>
  <si>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</si>
  <si>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</si>
  <si>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</si>
  <si>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</si>
  <si>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</si>
  <si>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</si>
  <si>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</si>
  <si>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</si>
  <si>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</si>
  <si>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</si>
  <si>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</si>
  <si>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</si>
  <si>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</si>
  <si>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</si>
  <si>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</si>
  <si>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</si>
  <si>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</si>
  <si>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</si>
  <si>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</si>
  <si>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</si>
  <si>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</si>
  <si>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</si>
  <si>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</si>
  <si>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</si>
  <si>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</si>
  <si>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</si>
  <si>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</si>
  <si>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</si>
  <si>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</si>
  <si>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</si>
  <si>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</si>
  <si>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</si>
  <si>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</si>
  <si>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</si>
  <si>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</si>
  <si>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</si>
  <si>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</si>
  <si>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</si>
  <si>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</si>
  <si>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</si>
  <si>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</si>
  <si>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</si>
  <si>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</si>
  <si>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</si>
  <si>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</si>
  <si>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</si>
  <si>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</si>
  <si>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</si>
  <si>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</si>
  <si>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</si>
  <si>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</si>
  <si>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</si>
  <si>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</si>
  <si>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</si>
  <si>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</si>
  <si>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</si>
  <si>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</si>
  <si>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</si>
  <si>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</si>
  <si>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</si>
  <si>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</si>
  <si>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</si>
  <si>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</si>
  <si>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</si>
  <si>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</si>
  <si>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</si>
  <si>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</si>
  <si>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</si>
  <si>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</si>
  <si>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</si>
  <si>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</si>
  <si>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</si>
  <si>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</si>
  <si>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</si>
  <si>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</si>
  <si>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</si>
  <si>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</si>
  <si>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</si>
  <si>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</si>
  <si>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</si>
  <si>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</si>
  <si>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</si>
  <si>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</si>
  <si>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</si>
  <si>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</si>
  <si>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</si>
  <si>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</si>
  <si>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</si>
  <si>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</si>
  <si>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</si>
  <si>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</si>
  <si>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</si>
  <si>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</si>
  <si>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</si>
  <si>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</si>
  <si>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</si>
  <si>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</si>
  <si>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</si>
  <si>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</si>
  <si>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</si>
  <si>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</si>
  <si>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</si>
  <si>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</si>
  <si>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</si>
  <si>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</si>
  <si>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</si>
  <si>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</si>
  <si>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</si>
  <si>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</si>
  <si>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</si>
  <si>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</si>
  <si>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</si>
  <si>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</si>
  <si>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</si>
  <si>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</si>
  <si>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</si>
  <si>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</si>
  <si>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</si>
  <si>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</si>
  <si>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</si>
  <si>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</si>
  <si>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</si>
  <si>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</si>
  <si>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</si>
  <si>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</si>
  <si>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</si>
  <si>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</si>
  <si>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</si>
  <si>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</si>
  <si>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</si>
  <si>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</si>
  <si>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</si>
  <si>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</si>
  <si>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</si>
  <si>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</si>
  <si>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</si>
  <si>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</si>
  <si>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</si>
  <si>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</si>
  <si>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</si>
  <si>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</si>
  <si>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</si>
  <si>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</si>
  <si>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</si>
  <si>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</si>
  <si>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</si>
  <si>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</si>
  <si>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</si>
  <si>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</si>
  <si>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</si>
  <si>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</si>
  <si>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</si>
  <si>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</si>
  <si>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</si>
  <si>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</si>
  <si>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</si>
  <si>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</si>
  <si>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</si>
  <si>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</si>
  <si>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</si>
  <si>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</si>
  <si>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</si>
  <si>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</si>
  <si>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</si>
  <si>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</si>
  <si>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</si>
  <si>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</si>
  <si>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</si>
  <si>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</si>
  <si>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</si>
  <si>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</si>
  <si>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</si>
  <si>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</si>
  <si>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</si>
  <si>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</si>
  <si>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</si>
  <si>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</si>
  <si>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</si>
  <si>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</si>
  <si>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</si>
  <si>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</si>
  <si>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</si>
  <si>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</si>
  <si>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</si>
  <si>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</si>
  <si>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</si>
  <si>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</si>
  <si>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</si>
  <si>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</si>
  <si>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</si>
  <si>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</si>
  <si>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</si>
  <si>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</si>
  <si>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</si>
  <si>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</si>
  <si>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</si>
  <si>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</si>
  <si>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</si>
  <si>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</si>
  <si>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</si>
  <si>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</si>
  <si>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</si>
  <si>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</si>
  <si>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</si>
  <si>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</si>
  <si>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</si>
  <si>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</si>
  <si>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</si>
  <si>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</si>
  <si>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</si>
  <si>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</si>
  <si>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</si>
  <si>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</si>
  <si>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</si>
  <si>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</si>
  <si>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</si>
  <si>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</si>
  <si>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</si>
  <si>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</si>
  <si>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</si>
  <si>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</si>
  <si>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</si>
  <si>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</si>
  <si>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</si>
  <si>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</si>
  <si>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</si>
  <si>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</si>
  <si>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</si>
  <si>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</si>
  <si>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</si>
  <si>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</si>
  <si>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</si>
  <si>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</si>
  <si>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</si>
  <si>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</si>
  <si>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</si>
  <si>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</si>
  <si>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</si>
  <si>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</si>
  <si>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</si>
  <si>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</si>
  <si>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</si>
  <si>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</si>
  <si>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</si>
  <si>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</si>
  <si>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</si>
  <si>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</si>
  <si>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</si>
  <si>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</si>
  <si>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</si>
  <si>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</si>
  <si>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</si>
  <si>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</si>
  <si>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</si>
  <si>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</si>
  <si>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</si>
  <si>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</si>
  <si>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</si>
  <si>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</si>
  <si>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</si>
  <si>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</si>
  <si>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</si>
  <si>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</si>
  <si>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</si>
  <si>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</si>
  <si>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</si>
  <si>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</si>
  <si>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</si>
  <si>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</si>
  <si>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</si>
  <si>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</si>
  <si>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</si>
  <si>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</si>
  <si>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</si>
  <si>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</si>
  <si>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</si>
  <si>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</si>
  <si>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</si>
  <si>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</si>
  <si>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</si>
  <si>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</si>
  <si>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</si>
  <si>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</si>
  <si>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</si>
  <si>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</si>
  <si>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</si>
  <si>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</si>
  <si>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</si>
  <si>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</si>
  <si>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</si>
  <si>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</si>
  <si>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</si>
  <si>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</si>
  <si>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</si>
  <si>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</si>
  <si>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</si>
  <si>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</si>
  <si>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</si>
  <si>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</si>
  <si>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</si>
  <si>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</si>
  <si>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</si>
  <si>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</si>
  <si>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</si>
  <si>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</si>
  <si>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</si>
  <si>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</si>
  <si>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</si>
  <si>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</si>
  <si>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</si>
  <si>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</si>
  <si>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</si>
  <si>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</si>
  <si>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</si>
  <si>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</si>
  <si>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</si>
  <si>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</si>
  <si>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</si>
  <si>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</si>
  <si>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</si>
  <si>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</si>
  <si>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</si>
  <si>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</si>
  <si>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</si>
  <si>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</si>
  <si>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</si>
  <si>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</si>
  <si>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</si>
  <si>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</si>
  <si>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</si>
  <si>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</si>
  <si>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</si>
  <si>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</si>
  <si>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</si>
  <si>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</si>
  <si>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</si>
  <si>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</si>
  <si>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</si>
  <si>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</si>
  <si>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</si>
  <si>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</si>
  <si>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</si>
  <si>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</si>
  <si>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</si>
  <si>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</si>
  <si>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</si>
  <si>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</si>
  <si>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</si>
  <si>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</si>
  <si>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</si>
  <si>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</si>
  <si>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</si>
  <si>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</si>
  <si>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</si>
  <si>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</si>
  <si>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</si>
  <si>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</si>
  <si>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</si>
  <si>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</si>
  <si>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</si>
  <si>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</si>
  <si>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</si>
  <si>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</si>
  <si>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</si>
  <si>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</si>
  <si>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</si>
  <si>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</si>
  <si>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</si>
  <si>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</si>
  <si>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</si>
  <si>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</si>
  <si>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</si>
  <si>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</si>
  <si>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</si>
  <si>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</si>
  <si>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</si>
  <si>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</si>
  <si>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</si>
  <si>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</si>
  <si>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</si>
  <si>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</si>
  <si>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</si>
  <si>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</si>
  <si>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</si>
  <si>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</si>
  <si>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</si>
  <si>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</si>
  <si>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</si>
  <si>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</si>
  <si>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</si>
  <si>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</si>
  <si>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</si>
  <si>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</si>
  <si>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</si>
  <si>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</si>
  <si>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</si>
  <si>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</si>
  <si>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</si>
  <si>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</si>
  <si>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</si>
  <si>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</si>
  <si>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</si>
  <si>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</si>
  <si>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</si>
  <si>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</si>
  <si>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</si>
  <si>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</si>
  <si>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</si>
  <si>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</si>
  <si>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</si>
  <si>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</si>
  <si>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</si>
  <si>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</si>
  <si>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</si>
  <si>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</si>
  <si>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</si>
  <si>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</si>
  <si>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</si>
  <si>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</si>
  <si>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</si>
  <si>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</si>
  <si>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</si>
  <si>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</si>
  <si>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</si>
  <si>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</si>
  <si>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</si>
  <si>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</si>
  <si>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</si>
  <si>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</si>
  <si>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</si>
  <si>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</si>
  <si>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</si>
  <si>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</si>
  <si>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</si>
  <si>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</si>
  <si>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</si>
  <si>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</si>
  <si>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</si>
  <si>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</si>
  <si>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</si>
  <si>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</si>
  <si>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</si>
  <si>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</si>
  <si>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</si>
  <si>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</si>
  <si>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</si>
  <si>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</si>
  <si>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</si>
  <si>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</si>
  <si>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</si>
  <si>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</si>
  <si>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</si>
  <si>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</si>
  <si>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</si>
  <si>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</si>
  <si>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</si>
  <si>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</si>
  <si>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</si>
  <si>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</si>
  <si>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</si>
  <si>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</si>
  <si>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</si>
  <si>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</si>
  <si>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</si>
  <si>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</si>
  <si>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</si>
  <si>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</si>
  <si>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</si>
  <si>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</si>
  <si>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</si>
  <si>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</si>
  <si>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</si>
  <si>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</si>
  <si>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</si>
  <si>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</si>
  <si>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</si>
  <si>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</si>
  <si>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</si>
  <si>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</si>
  <si>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</si>
  <si>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</si>
  <si>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</si>
  <si>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</si>
  <si>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</si>
  <si>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</si>
  <si>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</si>
  <si>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</si>
  <si>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</si>
  <si>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</si>
  <si>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</si>
  <si>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</si>
  <si>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</si>
  <si>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</si>
  <si>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</si>
  <si>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</si>
  <si>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</si>
  <si>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</si>
  <si>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</si>
  <si>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</si>
  <si>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</si>
  <si>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</si>
  <si>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</si>
  <si>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</si>
  <si>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</si>
  <si>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</si>
  <si>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</si>
  <si>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</si>
  <si>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</si>
  <si>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</si>
  <si>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</si>
  <si>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</si>
  <si>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</si>
  <si>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</si>
  <si>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</si>
  <si>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</si>
  <si>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</si>
  <si>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</si>
  <si>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</si>
  <si>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</si>
  <si>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</si>
  <si>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</si>
  <si>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</si>
  <si>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</si>
  <si>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</si>
  <si>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</si>
  <si>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</si>
  <si>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</si>
  <si>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</si>
  <si>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</si>
  <si>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</si>
  <si>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</si>
  <si>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</si>
  <si>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</si>
  <si>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</si>
  <si>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</si>
  <si>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</si>
  <si>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</si>
  <si>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</si>
  <si>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</si>
  <si>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</si>
  <si>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</si>
  <si>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</si>
  <si>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</si>
  <si>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</si>
  <si>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</si>
  <si>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</si>
  <si>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</si>
  <si>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</si>
  <si>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</si>
  <si>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</si>
  <si>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</si>
  <si>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</si>
  <si>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</si>
  <si>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</si>
  <si>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</si>
  <si>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</si>
  <si>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</si>
  <si>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</si>
  <si>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</si>
  <si>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</si>
  <si>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</si>
  <si>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</si>
  <si>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</si>
  <si>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</si>
  <si>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</si>
  <si>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</si>
  <si>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</si>
  <si>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</si>
  <si>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</si>
  <si>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</si>
  <si>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</si>
  <si>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</si>
  <si>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</si>
  <si>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</si>
  <si>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</si>
  <si>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</si>
  <si>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</si>
  <si>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</si>
  <si>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</si>
  <si>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</si>
  <si>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</si>
  <si>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</si>
  <si>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</si>
  <si>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</si>
  <si>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</si>
  <si>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</si>
  <si>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</si>
  <si>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</si>
  <si>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</si>
  <si>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</si>
  <si>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</si>
  <si>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</si>
  <si>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</si>
  <si>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</si>
  <si>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</si>
  <si>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</si>
  <si>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</si>
  <si>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</si>
  <si>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</si>
  <si>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</si>
  <si>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</si>
  <si>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</si>
  <si>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</si>
  <si>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</si>
  <si>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</si>
  <si>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</si>
  <si>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</si>
  <si>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</si>
  <si>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</si>
  <si>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</si>
  <si>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</si>
  <si>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</si>
  <si>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</si>
  <si>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</si>
  <si>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</si>
  <si>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</si>
  <si>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</si>
  <si>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</si>
  <si>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</si>
  <si>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</si>
  <si>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</si>
  <si>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</si>
  <si>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</si>
  <si>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</si>
  <si>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</si>
  <si>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</si>
  <si>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</si>
  <si>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</si>
  <si>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</si>
  <si>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</si>
  <si>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</si>
  <si>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</si>
  <si>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</si>
  <si>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</si>
  <si>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</si>
  <si>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</si>
  <si>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</si>
  <si>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</si>
  <si>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</si>
  <si>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</si>
  <si>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</si>
  <si>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</si>
  <si>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</si>
  <si>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</si>
  <si>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</si>
  <si>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</si>
  <si>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</si>
  <si>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</si>
  <si>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</si>
  <si>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</si>
  <si>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</si>
  <si>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</si>
  <si>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</si>
  <si>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</si>
  <si>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</si>
  <si>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</si>
  <si>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</si>
  <si>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</si>
  <si>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</si>
  <si>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</si>
  <si>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</si>
  <si>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</si>
  <si>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</si>
  <si>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</si>
  <si>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</si>
  <si>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</si>
  <si>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</si>
  <si>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</si>
  <si>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</si>
  <si>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</si>
  <si>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</si>
  <si>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</si>
  <si>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</si>
  <si>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</si>
  <si>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</si>
  <si>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</si>
  <si>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</si>
  <si>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</si>
  <si>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</si>
  <si>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</si>
  <si>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</si>
  <si>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</si>
  <si>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</si>
  <si>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</si>
  <si>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</si>
  <si>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</si>
  <si>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</si>
  <si>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</si>
  <si>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</si>
  <si>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</si>
  <si>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</si>
  <si>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</si>
  <si>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</si>
  <si>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</si>
  <si>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</si>
  <si>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</si>
  <si>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</si>
  <si>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</si>
  <si>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</si>
  <si>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</si>
  <si>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</si>
  <si>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</si>
  <si>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</si>
  <si>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</si>
  <si>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</si>
  <si>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</si>
  <si>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</si>
  <si>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</si>
  <si>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</si>
  <si>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</si>
  <si>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</si>
  <si>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</si>
  <si>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</si>
  <si>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</si>
  <si>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</si>
  <si>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</si>
  <si>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</si>
  <si>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</si>
  <si>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</si>
  <si>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</si>
  <si>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</si>
  <si>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</si>
  <si>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</si>
  <si>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</si>
  <si>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</si>
  <si>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</si>
  <si>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</si>
  <si>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</si>
  <si>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</si>
  <si>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</si>
  <si>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</si>
  <si>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</si>
  <si>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</si>
  <si>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</si>
  <si>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</si>
  <si>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</si>
  <si>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</si>
  <si>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</si>
  <si>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</si>
  <si>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</si>
  <si>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</si>
  <si>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</si>
  <si>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</si>
  <si>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</si>
  <si>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</si>
  <si>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</si>
  <si>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</si>
  <si>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</si>
  <si>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</si>
  <si>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</si>
  <si>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</si>
  <si>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</si>
  <si>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</si>
  <si>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</si>
  <si>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</si>
  <si>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</si>
  <si>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</si>
  <si>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</si>
  <si>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</si>
  <si>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</si>
  <si>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</si>
  <si>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</si>
  <si>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</si>
  <si>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</si>
  <si>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</si>
  <si>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</si>
  <si>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</si>
  <si>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</si>
  <si>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</si>
  <si>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</si>
  <si>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</si>
  <si>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</si>
  <si>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</si>
  <si>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</si>
  <si>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</si>
  <si>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</si>
  <si>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</si>
  <si>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</si>
  <si>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</si>
  <si>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</si>
  <si>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</si>
  <si>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</si>
  <si>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</si>
  <si>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</si>
  <si>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</si>
  <si>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</si>
  <si>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</si>
  <si>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</si>
  <si>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</si>
  <si>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</si>
  <si>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</si>
  <si>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</si>
  <si>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</si>
  <si>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</si>
  <si>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</si>
  <si>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</si>
  <si>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</si>
  <si>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</si>
  <si>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</si>
  <si>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</si>
  <si>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</si>
  <si>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</si>
  <si>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</si>
  <si>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</si>
  <si>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</si>
  <si>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</si>
  <si>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</si>
  <si>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</si>
  <si>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</si>
  <si>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</si>
  <si>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</si>
  <si>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</si>
  <si>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</si>
  <si>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</si>
  <si>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</si>
  <si>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</si>
  <si>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</si>
  <si>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</si>
  <si>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</si>
  <si>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</si>
  <si>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</si>
  <si>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</si>
  <si>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</si>
  <si>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</si>
  <si>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</si>
  <si>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</si>
  <si>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</si>
  <si>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</si>
  <si>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</si>
  <si>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</si>
  <si>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</si>
  <si>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</si>
  <si>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</si>
  <si>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</si>
  <si>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</si>
  <si>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</si>
  <si>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</si>
  <si>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</si>
  <si>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</si>
  <si>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</si>
  <si>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</si>
  <si>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</si>
  <si>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</si>
  <si>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</si>
  <si>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</si>
  <si>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</si>
  <si>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</si>
  <si>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</si>
  <si>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</si>
  <si>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</si>
  <si>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</si>
  <si>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</si>
  <si>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</si>
  <si>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</si>
  <si>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</si>
  <si>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</si>
  <si>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</si>
  <si>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</si>
  <si>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</si>
  <si>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</si>
  <si>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</si>
  <si>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</si>
  <si>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</si>
  <si>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</si>
  <si>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</si>
  <si>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</si>
  <si>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</si>
  <si>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</si>
  <si>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</si>
  <si>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</si>
  <si>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</si>
  <si>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</si>
  <si>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</si>
  <si>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</si>
  <si>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</si>
  <si>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</si>
  <si>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</si>
  <si>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</si>
  <si>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</si>
  <si>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</si>
  <si>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</si>
  <si>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</si>
  <si>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</si>
  <si>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</si>
  <si>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</si>
  <si>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</si>
  <si>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</si>
  <si>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</si>
  <si>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</si>
  <si>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</si>
  <si>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</si>
  <si>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</si>
  <si>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</si>
  <si>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</si>
  <si>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</si>
  <si>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</si>
  <si>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</si>
  <si>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</si>
  <si>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</si>
  <si>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</si>
  <si>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</si>
  <si>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</si>
  <si>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</si>
  <si>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</si>
  <si>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</si>
  <si>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</si>
  <si>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</si>
  <si>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</si>
  <si>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</si>
  <si>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</si>
  <si>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</si>
  <si>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</si>
  <si>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</si>
  <si>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</si>
  <si>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</si>
  <si>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</si>
  <si>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</si>
  <si>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</si>
  <si>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</si>
  <si>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</si>
  <si>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</si>
  <si>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</si>
  <si>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</si>
  <si>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</si>
  <si>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</si>
  <si>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</si>
  <si>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</si>
  <si>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</si>
  <si>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</si>
  <si>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</si>
  <si>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</si>
  <si>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</si>
  <si>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</si>
  <si>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</si>
  <si>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</si>
  <si>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</si>
  <si>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</si>
  <si>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</si>
  <si>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</si>
  <si>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</si>
  <si>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</si>
  <si>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</si>
  <si>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</si>
  <si>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</si>
  <si>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</si>
  <si>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</si>
  <si>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</si>
  <si>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</si>
  <si>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</si>
  <si>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</si>
  <si>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</si>
  <si>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</si>
  <si>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</si>
  <si>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</si>
  <si>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</si>
  <si>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</si>
  <si>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</si>
  <si>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</si>
  <si>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</si>
  <si>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</si>
  <si>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</si>
  <si>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</si>
  <si>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</si>
  <si>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</si>
  <si>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</si>
  <si>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</si>
  <si>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</si>
  <si>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</si>
  <si>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</si>
  <si>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</si>
  <si>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</si>
  <si>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</si>
  <si>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</si>
  <si>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</si>
  <si>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</si>
  <si>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</si>
  <si>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</si>
  <si>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</si>
  <si>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</si>
  <si>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</si>
  <si>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</si>
  <si>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</si>
  <si>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</si>
  <si>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</si>
  <si>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</si>
  <si>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</si>
  <si>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</si>
  <si>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</si>
  <si>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</si>
  <si>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</si>
  <si>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</si>
  <si>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</si>
  <si>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</si>
  <si>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</si>
  <si>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</si>
  <si>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</si>
  <si>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</si>
  <si>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</si>
  <si>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</si>
  <si>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</si>
  <si>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</si>
  <si>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</si>
  <si>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</si>
  <si>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</si>
  <si>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</si>
  <si>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</si>
  <si>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</si>
  <si>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</si>
  <si>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</si>
  <si>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</si>
  <si>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</si>
  <si>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</si>
  <si>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</si>
  <si>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</si>
  <si>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</si>
  <si>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</si>
  <si>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</si>
  <si>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</si>
  <si>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</si>
  <si>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</si>
  <si>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</si>
  <si>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</si>
  <si>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</si>
  <si>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</si>
  <si>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</si>
  <si>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</si>
  <si>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</si>
  <si>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</si>
  <si>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</si>
  <si>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</si>
  <si>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</si>
  <si>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</si>
  <si>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</si>
  <si>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</si>
  <si>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</si>
  <si>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</si>
  <si>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</si>
  <si>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</si>
  <si>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</si>
  <si>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</si>
  <si>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</si>
  <si>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</si>
  <si>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</si>
  <si>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</si>
  <si>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</si>
  <si>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</si>
  <si>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</si>
  <si>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</si>
  <si>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</si>
  <si>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</si>
  <si>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</si>
  <si>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</si>
  <si>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</si>
  <si>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</si>
  <si>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</si>
  <si>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</si>
  <si>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</si>
  <si>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</si>
  <si>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</si>
  <si>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</si>
  <si>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</si>
  <si>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</si>
  <si>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</si>
  <si>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</si>
  <si>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</si>
  <si>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</si>
  <si>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</si>
  <si>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</si>
  <si>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</si>
  <si>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</si>
  <si>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</si>
  <si>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</si>
  <si>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</si>
  <si>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</si>
  <si>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</si>
  <si>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</si>
  <si>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</si>
  <si>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</si>
  <si>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</si>
  <si>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</si>
  <si>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</si>
  <si>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</si>
  <si>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</si>
  <si>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</si>
  <si>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</si>
  <si>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</si>
  <si>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</si>
  <si>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</si>
  <si>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</si>
  <si>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</si>
  <si>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</si>
  <si>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</si>
  <si>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</si>
  <si>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</si>
  <si>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</si>
  <si>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</si>
  <si>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</si>
  <si>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</si>
  <si>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</si>
  <si>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</si>
  <si>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</si>
  <si>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</si>
  <si>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</si>
  <si>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</si>
  <si>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</si>
  <si>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</si>
  <si>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</si>
  <si>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</si>
  <si>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</si>
  <si>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</si>
  <si>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</si>
  <si>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</si>
  <si>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</si>
  <si>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</si>
  <si>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</si>
  <si>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</si>
  <si>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</si>
  <si>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</si>
  <si>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</si>
  <si>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</si>
  <si>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</si>
  <si>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</si>
  <si>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</si>
  <si>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</si>
  <si>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</si>
  <si>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</si>
  <si>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</si>
  <si>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</si>
  <si>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</si>
  <si>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</si>
  <si>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</si>
  <si>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</si>
  <si>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</si>
  <si>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</si>
  <si>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</si>
  <si>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</si>
  <si>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</si>
  <si>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</si>
  <si>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</si>
  <si>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</si>
  <si>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</si>
  <si>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</si>
  <si>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</si>
  <si>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</si>
  <si>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</si>
  <si>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</si>
  <si>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</si>
  <si>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</si>
  <si>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</si>
  <si>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</si>
  <si>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</si>
  <si>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</si>
  <si>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</si>
  <si>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</si>
  <si>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</si>
  <si>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</si>
  <si>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</si>
  <si>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</si>
  <si>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</si>
  <si>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</si>
  <si>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</si>
  <si>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</si>
  <si>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</si>
  <si>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</si>
  <si>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</si>
  <si>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</si>
  <si>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</si>
  <si>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</si>
  <si>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</si>
  <si>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</si>
  <si>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</si>
  <si>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</si>
  <si>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</si>
  <si>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</si>
  <si>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</si>
  <si>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</si>
  <si>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</si>
  <si>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</si>
  <si>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</si>
  <si>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</si>
  <si>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</si>
  <si>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</si>
  <si>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</si>
  <si>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</si>
  <si>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</si>
  <si>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</si>
  <si>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</si>
  <si>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</si>
  <si>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</si>
  <si>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</si>
  <si>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</si>
  <si>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</si>
  <si>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</si>
  <si>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</si>
  <si>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</si>
  <si>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</si>
  <si>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</si>
  <si>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</si>
  <si>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</si>
  <si>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</si>
  <si>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</si>
  <si>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</si>
  <si>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</si>
  <si>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</si>
  <si>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</si>
  <si>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</si>
  <si>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</si>
  <si>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</si>
  <si>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</si>
  <si>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</si>
  <si>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</si>
  <si>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</si>
  <si>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</si>
  <si>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</si>
  <si>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</si>
  <si>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</si>
  <si>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</si>
  <si>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</si>
  <si>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</si>
  <si>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</si>
  <si>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</si>
  <si>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</si>
  <si>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</si>
  <si>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</si>
  <si>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</si>
  <si>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</si>
  <si>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</si>
  <si>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</si>
  <si>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</si>
  <si>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</si>
  <si>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</si>
  <si>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</si>
  <si>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</si>
  <si>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</si>
  <si>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</si>
  <si>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</si>
  <si>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</si>
  <si>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</si>
  <si>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</si>
  <si>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</si>
  <si>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</si>
  <si>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</si>
  <si>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</si>
  <si>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</si>
  <si>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</si>
  <si>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</si>
  <si>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</si>
  <si>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</si>
  <si>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</si>
  <si>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</si>
  <si>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</si>
  <si>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</si>
  <si>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</si>
  <si>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</si>
  <si>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</si>
  <si>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</si>
  <si>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</si>
  <si>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</si>
  <si>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</si>
  <si>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</si>
  <si>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</si>
  <si>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</si>
  <si>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</si>
  <si>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</si>
  <si>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</si>
  <si>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</si>
  <si>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</si>
  <si>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</si>
  <si>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</si>
  <si>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</si>
  <si>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</si>
  <si>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</si>
  <si>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</si>
  <si>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</si>
  <si>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</si>
  <si>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</si>
  <si>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</si>
  <si>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</si>
  <si>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</si>
  <si>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</si>
  <si>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</si>
  <si>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</si>
  <si>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</si>
  <si>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</si>
  <si>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</si>
  <si>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</si>
  <si>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</si>
  <si>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</si>
  <si>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</si>
  <si>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</si>
  <si>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</si>
  <si>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</si>
  <si>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</si>
  <si>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</si>
  <si>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</si>
  <si>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</si>
  <si>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</si>
  <si>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</si>
  <si>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</si>
  <si>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</si>
  <si>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</si>
  <si>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</si>
  <si>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</si>
  <si>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</si>
  <si>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</si>
  <si>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</si>
  <si>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</si>
  <si>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</si>
  <si>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</si>
  <si>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</si>
  <si>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</si>
  <si>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</si>
  <si>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</si>
  <si>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</si>
  <si>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</si>
  <si>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</si>
  <si>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</si>
  <si>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</si>
  <si>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</si>
  <si>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</si>
  <si>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</si>
  <si>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</si>
  <si>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</si>
  <si>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</si>
  <si>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</si>
  <si>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</si>
  <si>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</si>
  <si>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</si>
  <si>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</si>
  <si>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</si>
  <si>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</si>
  <si>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</si>
  <si>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</si>
  <si>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</si>
  <si>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</si>
  <si>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</si>
  <si>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</si>
  <si>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</si>
  <si>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</si>
  <si>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</si>
  <si>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</si>
  <si>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</si>
  <si>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</si>
  <si>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</si>
  <si>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</si>
  <si>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</si>
  <si>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</si>
  <si>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</si>
  <si>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</si>
  <si>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</si>
  <si>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</si>
  <si>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</si>
  <si>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</si>
  <si>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</si>
  <si>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</si>
  <si>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</si>
  <si>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</si>
  <si>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</si>
  <si>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</si>
  <si>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</si>
  <si>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</si>
  <si>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</si>
  <si>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</si>
  <si>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</si>
  <si>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</si>
  <si>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</si>
  <si>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</si>
  <si>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</si>
  <si>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</si>
  <si>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</si>
  <si>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</si>
  <si>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</si>
  <si>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</si>
  <si>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</si>
  <si>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</si>
  <si>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</si>
  <si>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</si>
  <si>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</si>
  <si>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</si>
  <si>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</si>
  <si>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</si>
  <si>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</si>
  <si>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</si>
  <si>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</si>
  <si>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</si>
  <si>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</si>
  <si>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</si>
  <si>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</si>
  <si>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</si>
  <si>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</si>
  <si>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</si>
  <si>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</si>
  <si>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</si>
  <si>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</si>
  <si>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</si>
  <si>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</si>
  <si>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</si>
  <si>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</si>
  <si>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</si>
  <si>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</si>
  <si>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</si>
  <si>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</si>
  <si>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</si>
  <si>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</si>
  <si>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</si>
  <si>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</si>
  <si>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</si>
  <si>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</si>
  <si>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</si>
  <si>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</si>
  <si>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</si>
  <si>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</si>
  <si>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</si>
  <si>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</si>
  <si>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</si>
  <si>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</si>
  <si>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</si>
  <si>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</si>
  <si>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</si>
  <si>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</si>
  <si>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</si>
  <si>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</si>
  <si>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</si>
  <si>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</si>
  <si>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</si>
  <si>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</si>
  <si>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</si>
  <si>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</si>
  <si>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</si>
  <si>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</si>
  <si>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</si>
  <si>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</si>
  <si>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</si>
  <si>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</si>
  <si>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</si>
  <si>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</si>
  <si>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</si>
  <si>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</si>
  <si>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</si>
  <si>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</si>
  <si>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</si>
  <si>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</si>
  <si>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</si>
  <si>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</si>
  <si>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</si>
  <si>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</si>
  <si>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</si>
  <si>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</si>
  <si>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</si>
  <si>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</si>
  <si>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</si>
  <si>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</si>
  <si>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</si>
  <si>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</si>
  <si>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</si>
  <si>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</si>
  <si>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</si>
  <si>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</si>
  <si>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</si>
  <si>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</si>
  <si>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</si>
  <si>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</si>
  <si>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</si>
  <si>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</si>
  <si>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</si>
  <si>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</si>
  <si>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</si>
  <si>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</si>
  <si>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</si>
  <si>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</si>
  <si>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</si>
  <si>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</si>
  <si>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</si>
  <si>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</si>
  <si>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</si>
  <si>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</si>
  <si>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</si>
  <si>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</si>
  <si>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</si>
  <si>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</si>
  <si>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</si>
  <si>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</si>
  <si>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</si>
  <si>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</si>
  <si>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</si>
  <si>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</si>
  <si>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</si>
  <si>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</si>
  <si>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</si>
  <si>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</si>
  <si>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</si>
  <si>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</si>
  <si>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</si>
  <si>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</si>
  <si>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</si>
  <si>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</si>
  <si>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</si>
  <si>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</si>
  <si>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</si>
  <si>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</si>
  <si>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</si>
  <si>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</si>
  <si>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</si>
  <si>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</si>
  <si>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</si>
  <si>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</si>
  <si>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</si>
  <si>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</si>
  <si>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</si>
  <si>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</si>
  <si>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</si>
  <si>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</si>
  <si>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</si>
  <si>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</si>
  <si>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</si>
  <si>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</si>
  <si>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</si>
  <si>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</si>
  <si>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</si>
  <si>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</si>
  <si>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</si>
  <si>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</si>
  <si>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</si>
  <si>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</si>
  <si>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</si>
  <si>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</si>
  <si>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</si>
  <si>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</si>
  <si>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</si>
  <si>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</si>
  <si>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</si>
  <si>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</si>
  <si>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</si>
  <si>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</si>
  <si>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</si>
  <si>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</si>
  <si>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</si>
  <si>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</si>
  <si>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</si>
  <si>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</si>
  <si>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</si>
  <si>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</si>
  <si>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</si>
  <si>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</si>
  <si>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</si>
  <si>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</si>
  <si>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</si>
  <si>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</si>
  <si>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</si>
  <si>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</si>
  <si>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</si>
  <si>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</si>
  <si>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</si>
  <si>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</si>
  <si>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</si>
  <si>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</si>
  <si>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</si>
  <si>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</si>
  <si>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</si>
  <si>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</si>
  <si>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</si>
  <si>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</si>
  <si>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</si>
  <si>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</si>
  <si>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</si>
  <si>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</si>
  <si>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</si>
  <si>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</si>
  <si>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</si>
  <si>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</si>
  <si>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</si>
  <si>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</si>
  <si>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</si>
  <si>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</si>
  <si>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</si>
  <si>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</si>
  <si>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</si>
  <si>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</si>
  <si>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</si>
  <si>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</si>
  <si>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</si>
  <si>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</si>
  <si>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</si>
  <si>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</si>
  <si>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</si>
  <si>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</si>
  <si>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</si>
  <si>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</si>
  <si>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</si>
  <si>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</si>
  <si>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</si>
  <si>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</si>
  <si>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</si>
  <si>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</si>
  <si>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</si>
  <si>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</si>
  <si>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</si>
  <si>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</si>
  <si>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</si>
  <si>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</si>
  <si>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</si>
  <si>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</si>
  <si>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</si>
  <si>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</si>
  <si>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</si>
  <si>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</si>
  <si>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</si>
  <si>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</si>
  <si>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</si>
  <si>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</si>
  <si>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</si>
  <si>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</si>
  <si>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</si>
  <si>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</si>
  <si>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</si>
  <si>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</si>
  <si>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</si>
  <si>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</si>
  <si>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</si>
  <si>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</si>
  <si>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</si>
  <si>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</si>
  <si>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</si>
  <si>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</si>
  <si>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</si>
  <si>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</si>
  <si>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</si>
  <si>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</si>
  <si>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</si>
  <si>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</si>
  <si>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</si>
  <si>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</si>
  <si>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</si>
  <si>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</si>
  <si>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</si>
  <si>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</si>
  <si>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</si>
  <si>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</si>
  <si>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</si>
  <si>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</si>
  <si>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</si>
  <si>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</si>
  <si>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</si>
  <si>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</si>
  <si>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</si>
  <si>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</si>
  <si>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</si>
  <si>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</si>
  <si>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</si>
  <si>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</si>
  <si>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</si>
  <si>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51-084-1860-25</t>
  </si>
  <si>
    <t>Sangamon</t>
  </si>
  <si>
    <t>1900 West Monroe Street</t>
  </si>
  <si>
    <t>Springfield</t>
  </si>
  <si>
    <t>district@sps186.org</t>
  </si>
  <si>
    <t>Sikich LLP</t>
  </si>
  <si>
    <t>Chad Lucas</t>
  </si>
  <si>
    <t>3201 West White Oaks Drive, Suite 102</t>
  </si>
  <si>
    <t>217-793-3363</t>
  </si>
  <si>
    <t>217-793-3016</t>
  </si>
  <si>
    <t>066-003284</t>
  </si>
  <si>
    <t>clucas@sikich.com</t>
  </si>
  <si>
    <t>Jennifer Gill</t>
  </si>
  <si>
    <t>217-525-3000</t>
  </si>
  <si>
    <t>217-525-3005</t>
  </si>
  <si>
    <t>Jeff Vose</t>
  </si>
  <si>
    <t>jvose@roe51.k12.il.us</t>
  </si>
  <si>
    <t>217-753-6620</t>
  </si>
  <si>
    <t>217-535-3166</t>
  </si>
  <si>
    <t xml:space="preserve">14. Regional Superintendent of Schools approved a 60 day filing extension. </t>
  </si>
  <si>
    <t>2009B Taxable GO Limited Tax School Bonds</t>
  </si>
  <si>
    <t>QZAB GO Debt Certificates 2009C</t>
  </si>
  <si>
    <t>QZAB GO Debt Certificates 2009D</t>
  </si>
  <si>
    <t>2010C GO Limited Tax School Refunding Bonds</t>
  </si>
  <si>
    <t>2013 GO Limited School Refunding Bonds</t>
  </si>
  <si>
    <t>2014B GO Limited School Refunding Bonds</t>
  </si>
  <si>
    <t>Debt Certificates</t>
  </si>
  <si>
    <t>190 (90) - $1,720 - deposits</t>
  </si>
  <si>
    <t>1290 (all funds) - payments in lieu of taxes</t>
  </si>
  <si>
    <t>190 (10) - $240,668 - security deposits</t>
  </si>
  <si>
    <t>1819 (10) - $38,672 - fines on delinquent textbook rentals</t>
  </si>
  <si>
    <t>1993 (10) - $1,376,417 - SCOPE daycare fees, $108,208 - other misc local fees</t>
  </si>
  <si>
    <t>1999 (10) - $3,587,107 - self insurance premiums, $493,460 - other local misc revenue</t>
  </si>
  <si>
    <t>1999 (20) - $1,265 - sale of equipment, $675 - other local misc revenue</t>
  </si>
  <si>
    <t>1999 (60) - $18,392 - rentals, $59,412 sale of building and grounds</t>
  </si>
  <si>
    <t xml:space="preserve">1999 (80) - $184,368 - workers comp reimbursement, $55,967 - unemployment insurance reimbursement </t>
  </si>
  <si>
    <t>3299 (10) - $13,790 - vocational education formula, $6,262 - CTE - other reimbursement</t>
  </si>
  <si>
    <t>3999 (10) - $707,870 - other state grants (scope daycare, orphans tuition, homeless supplies, job coach, etc.)</t>
  </si>
  <si>
    <t>4299 (10) - $568,872 - commodoties credit</t>
  </si>
  <si>
    <t>4799 (10) - $93,218 - Carl Perkins grant</t>
  </si>
  <si>
    <t>4999 (10) - $163,121 - Other federal revenue, $93,746 - Workforce Investment Act SCC</t>
  </si>
  <si>
    <t>Reduce value of commodities already recorded in ED Fund</t>
  </si>
  <si>
    <t>BAB interest reimbursement, not related to federal award</t>
  </si>
  <si>
    <t>U.S. Department of Education</t>
  </si>
  <si>
    <t xml:space="preserve">     Pass-through from Illinois State Board of Education</t>
  </si>
  <si>
    <t>Title I Grants to Local Education Agencies (M)</t>
  </si>
  <si>
    <t xml:space="preserve">     Total Title I Grants to Local Education Agencies</t>
  </si>
  <si>
    <t>Title I State Agency Program for Neglected and Delinquent</t>
  </si>
  <si>
    <t xml:space="preserve">     Children and Youth</t>
  </si>
  <si>
    <t xml:space="preserve">     Total Children and Youth</t>
  </si>
  <si>
    <t>Special Education - Grants to States (M)</t>
  </si>
  <si>
    <t>15-4300-00</t>
  </si>
  <si>
    <t>16-4300-00</t>
  </si>
  <si>
    <t>15-4306-00</t>
  </si>
  <si>
    <t>16-4306-00</t>
  </si>
  <si>
    <t>Special Education - Grants to States (Room and Board) (M)</t>
  </si>
  <si>
    <t>Special Education - Preschool Grants (M)</t>
  </si>
  <si>
    <t>15-4620-00</t>
  </si>
  <si>
    <t>16-4620-00</t>
  </si>
  <si>
    <t>15-4625-00</t>
  </si>
  <si>
    <t>16-4625-00</t>
  </si>
  <si>
    <t>15-4600-00</t>
  </si>
  <si>
    <t>16-4600-00</t>
  </si>
  <si>
    <t xml:space="preserve">     Total Federal Special Education Cluster (IDEA)</t>
  </si>
  <si>
    <t>Improving Teacher Quality State Grants (M)</t>
  </si>
  <si>
    <t>15-4932-00</t>
  </si>
  <si>
    <t>16-4932-00</t>
  </si>
  <si>
    <t xml:space="preserve">     Total Improving Teacher Quality State Grants</t>
  </si>
  <si>
    <t>School Improvement Grants</t>
  </si>
  <si>
    <t>16-4339-00</t>
  </si>
  <si>
    <t>Title III - Lang Inst Program - Limited Eng LIPLEP</t>
  </si>
  <si>
    <t>16-4909-00</t>
  </si>
  <si>
    <t xml:space="preserve">     Total pass-through Illinois State Board of Education</t>
  </si>
  <si>
    <t>Pass-through Sangamon County ROCTE</t>
  </si>
  <si>
    <t>Carl D. Perkins</t>
  </si>
  <si>
    <t>6422-15</t>
  </si>
  <si>
    <t>6422-16</t>
  </si>
  <si>
    <t xml:space="preserve">     Total Carl D. Perkins/Pass-through Sangamon County ROCTE</t>
  </si>
  <si>
    <t>Pass-through Illinois Community College Board</t>
  </si>
  <si>
    <t>Adult Education - Basic</t>
  </si>
  <si>
    <t>Adult Education - EL/Civics</t>
  </si>
  <si>
    <t xml:space="preserve">     Total pass-through Illinois Community College Board</t>
  </si>
  <si>
    <t>Pass-through Illinois Department of Health and Human Services</t>
  </si>
  <si>
    <t>4800-16</t>
  </si>
  <si>
    <t>4805-16</t>
  </si>
  <si>
    <t>Vocational Rehabilitation Grants to States</t>
  </si>
  <si>
    <t>6256-16</t>
  </si>
  <si>
    <t>Total U.S. Department of Education</t>
  </si>
  <si>
    <t>U.S. Department of Agriculture</t>
  </si>
  <si>
    <t xml:space="preserve">     Pass-through Illinois State Board of Education</t>
  </si>
  <si>
    <t>School Breakfast Program (M)</t>
  </si>
  <si>
    <t>15-4220-00</t>
  </si>
  <si>
    <t>16-4220-00</t>
  </si>
  <si>
    <t>National School Lunch Program (M)</t>
  </si>
  <si>
    <t>15-4210-00</t>
  </si>
  <si>
    <t>16-4210-00</t>
  </si>
  <si>
    <t>Summer Food Service Program for Children (M)</t>
  </si>
  <si>
    <t>15-4225-00</t>
  </si>
  <si>
    <t>16-4225-00</t>
  </si>
  <si>
    <t>Commodities (noncash) (M)</t>
  </si>
  <si>
    <t>Dept. of Defense Fresh Fruits and Vegetables</t>
  </si>
  <si>
    <t xml:space="preserve">     Total Child Nutrition Cluster</t>
  </si>
  <si>
    <t>Fresh Fruit and Vegetable Program</t>
  </si>
  <si>
    <t xml:space="preserve">     Total Fresh Fruit and Vegetable Program</t>
  </si>
  <si>
    <t>Total pass-through Illinois State Board of Education/Total U.S. Department of Agriculture</t>
  </si>
  <si>
    <t>U.S. Department of Health and Human Services</t>
  </si>
  <si>
    <t>Pass-through from Illinois Department of Healthcare and Family Services</t>
  </si>
  <si>
    <t xml:space="preserve">     Medical Assistance Program</t>
  </si>
  <si>
    <t>Total U.S. Department of Health and Human Services</t>
  </si>
  <si>
    <t>16-4991-00</t>
  </si>
  <si>
    <t>U.S. Department of Labor</t>
  </si>
  <si>
    <t>Pass-through from Illinois Department of Commerce and Economic Opportunity, passed through the Lincoln Land Consortium</t>
  </si>
  <si>
    <t xml:space="preserve">     Workforce Investment Act Youth Activities </t>
  </si>
  <si>
    <t>Total U.S. Department of Labor</t>
  </si>
  <si>
    <t>Total Expenditures of Federal Awards</t>
  </si>
  <si>
    <t>6755-16</t>
  </si>
  <si>
    <t>The accompanying Schedule of Expenditures of Federal Awards includes the federal grant activity of Springfield Public School District #186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</si>
  <si>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Springfield Public School District #186 provided federal awards to subrecipients as follows:</t>
  </si>
  <si>
    <t>None</t>
  </si>
  <si>
    <t>The following amounts were expended in the form of non-cash assistance by Springfield Public School District #186 and are included in the Schedule of Expenditures of Federal Awards:</t>
  </si>
  <si>
    <t>Unmodified</t>
  </si>
  <si>
    <t>Title I Grants to Local Education Agencies</t>
  </si>
  <si>
    <t>Improving Teacher Quality State Grants</t>
  </si>
  <si>
    <t>Expenditures recorded under other federal revenue account</t>
  </si>
  <si>
    <t>Prior year auditor adjustment never billed/received</t>
  </si>
  <si>
    <t>Net amount of refund and under-expended amount sent back for ICCB</t>
  </si>
  <si>
    <t>84.027, 84.173</t>
  </si>
  <si>
    <t>Federal Special Education Cluster (IDEA)</t>
  </si>
  <si>
    <t>Child Nutrition Cluster</t>
  </si>
  <si>
    <t>10.553, 10.555, 10.559</t>
  </si>
  <si>
    <t>2015-001</t>
  </si>
  <si>
    <t>2015-002</t>
  </si>
  <si>
    <t>2015-003</t>
  </si>
  <si>
    <t>2015-004</t>
  </si>
  <si>
    <t>2015-005</t>
  </si>
  <si>
    <t>2015-006</t>
  </si>
  <si>
    <t>2015-007</t>
  </si>
  <si>
    <t>2015-008</t>
  </si>
  <si>
    <t>Inadequate system of controls over the preparation of financial statements in accordance with generally accepted accounting principles</t>
  </si>
  <si>
    <t>Inadequate controls over capital assets</t>
  </si>
  <si>
    <t>Inadequate support for journal entries</t>
  </si>
  <si>
    <t>Inadequate documentation and approval of student activity account transactions</t>
  </si>
  <si>
    <t>Inadequate documentation of payroll expenditures</t>
  </si>
  <si>
    <t>Inadequate controls over expenditures incurred</t>
  </si>
  <si>
    <t>Inadequate control over capital assets</t>
  </si>
  <si>
    <t>Late filing of quarterly grant reports</t>
  </si>
  <si>
    <t>Not repeated</t>
  </si>
  <si>
    <t>Partially repeated as 2016-001</t>
  </si>
  <si>
    <t>Repeated as 2016-002</t>
  </si>
  <si>
    <t>Repeated as 2016-003</t>
  </si>
  <si>
    <t>Partially repeated as 2016-004</t>
  </si>
  <si>
    <t xml:space="preserve">The District is required to maintain a system of controls over the preparation of financial statements in accordance with generally accepted accounting principles (GAAP). The District's internal controls over GAAP financial reporting should include adequately trained personnel with knowledge and expertise to prepare and/or thoroughly review GAAP based financial statements to ensure they are free of material misstatements and include all disclosures as required by the Governmental Accounting Standards Board (GASB). </t>
  </si>
  <si>
    <r>
      <t xml:space="preserve">While the District maintains controls over the processing of accounting transactions, there are not sufficient controls over the GAAP based financial statements. In our review of the District’s accounting records, we noted the following:
• The District did not maintain adequate controls over financial reporting and adjustments were required to present the financial statements in accordance with generally accepted accounting principles.                                                                                    • Audit adjustments were required for the correct reporting of GASB Statements No. 68 </t>
    </r>
    <r>
      <rPr>
        <i/>
        <sz val="10"/>
        <rFont val="Arial"/>
        <family val="2"/>
      </rPr>
      <t xml:space="preserve">Accounting and Financial Reporting for Pensions. </t>
    </r>
    <r>
      <rPr>
        <sz val="10"/>
        <rFont val="Arial"/>
        <family val="2"/>
      </rPr>
      <t xml:space="preserve">
• An audit adjustment was required to correctly report retainage payable for construction in progress projects. 
</t>
    </r>
  </si>
  <si>
    <t xml:space="preserve">The District did not have sufficient internal controls over year-end financial statements. </t>
  </si>
  <si>
    <t xml:space="preserve">Management or employees in the normal course of performing their assigned functions may not prevent or detect financial statement misstatements and disclosure omissions in a timely manner. </t>
  </si>
  <si>
    <t>We recommend the District record all audit adjustments in the general ledger system and accumulate all year end accrual adjustments. We also recommend that as part of its internal control over the preparation of its financial statements, including disclosures, the District should implement a comprehensive preparation and/or review procedure to ensure the financial statements, including disclosures, are complete and accurate.  Such procedures should be performed by properly trained individuals possessing a thorough understanding of applicable generally accepted accounting principles, GASB pronouncements, and knowledge of the District’s activities and operations.</t>
  </si>
  <si>
    <t xml:space="preserve">See Management's corrective action plan. </t>
  </si>
  <si>
    <t xml:space="preserve">Student activity account transactions should be supported by appropriate documentation and approved in accordance with the District's purchasing policies. </t>
  </si>
  <si>
    <t xml:space="preserve">We selected a sample of 25 transactions for testing and noted adequate supporting documentation and/or appropriate level of approval was not maintained for 4 of the transactions. </t>
  </si>
  <si>
    <t xml:space="preserve">Unapproved purchases may occur, and there is potential for misappropriation of assets. </t>
  </si>
  <si>
    <t xml:space="preserve">The District did not have sufficient controls over student activity account purchases. </t>
  </si>
  <si>
    <t xml:space="preserve">We recommend the District implement controls to ensure all student activity account transactions are properly supported and approved. Certain schools use a check request authorization form to obtain the approval of the school principal for activity account purchases; we recommend that the District implement a formal policy to require this control at all schools. </t>
  </si>
  <si>
    <t>Other changes in fund balances - (10) - ($157,195) - prior period adjustment for self-insurance account change to internal service fund</t>
  </si>
  <si>
    <t>Other changes in fund balances - (80) - $1,620,065 - prior period adjustment for transfer of workers comp claims to GLTDAG govt-wide fund</t>
  </si>
  <si>
    <t>Illinois State Board of Education</t>
  </si>
  <si>
    <t>OMB Circular A-87, Attachment B, Section 8h(3) states, “Where employees are expected to work solely on a single Federal award or cost objective, charges for their salaries and wages will be supported by periodic certifications that the employees worked solely on that program for the period covered by the certification.  These certifications will be prepared at least semi-annually and will be signed by the employee or supervisory official having firsthand knowledge of the work performed by the employee.”</t>
  </si>
  <si>
    <t>Failure to allocate salaries to Federal and regular programs based on the personnel activity reports may result in programs being over or under charged for salaries and benefits.</t>
  </si>
  <si>
    <t>We recommend the District obtain and maintain personnel activity reports to support payroll allocations and to comply with federal requirements.  The District should evaluate salary allocations to Federal programs to ensure they are consistent with personnel activity reports prepared by employees and adjust payroll allocations, as necessary, prior to each expenditure report submission.  Such documentation should be maintained.</t>
  </si>
  <si>
    <t xml:space="preserve">See Management’s corrective action plan. </t>
  </si>
  <si>
    <t>16-4620-00, 16-4932-00</t>
  </si>
  <si>
    <t>The District is responsible for ensuring costs charged to Federal grant programs are consistent with the allowability of costs under the provisions of 2 CFR 220, or limitation in the program agreement, program regulations, or applicable program statutes.</t>
  </si>
  <si>
    <t>We selected a sample of 50 expenditures to test for proper supporting documentation and approval.</t>
  </si>
  <si>
    <t xml:space="preserve">Unallowable expenditures may occur.  </t>
  </si>
  <si>
    <t xml:space="preserve">The District did not have sufficient controls over maintaining supporting documentation for grant program expenditures. </t>
  </si>
  <si>
    <t>Overall, the District appears to be in compliance with allowable costs and cost principles for its' major grant programs, but we recommend the District continue to be diligent in completing any required time and effort documentation, as well as maintaining supporting documentation for expenditures.</t>
  </si>
  <si>
    <t>Lack of oversight by the District.</t>
  </si>
  <si>
    <t>The District did not have sufficient controls over maintaining supporting documentation for grant program expenditures.</t>
  </si>
  <si>
    <t>Inadequate system of controls over the preparation of financial statements in accordance with generally accepted accounting principles.</t>
  </si>
  <si>
    <t>The District will continue to work towards 100% percent accuracy in all ongoing transactions and fiscal year ending entries and adjustments.</t>
  </si>
  <si>
    <t>Mr. Joseph Bascio, Business Manager</t>
  </si>
  <si>
    <t>We concur with the finding.</t>
  </si>
  <si>
    <t>Inadequate documentation and approval of student activity account transactions.</t>
  </si>
  <si>
    <t>The Business Office will continue to work with schools to emphasize the importance of following District policy regarding transaction documentation and approval.</t>
  </si>
  <si>
    <t xml:space="preserve"> We concur with the finding.</t>
  </si>
  <si>
    <t>Inadequate documentation of payroll expenditures.</t>
  </si>
  <si>
    <t>The District will closely monitor the proper completion of personnel activity reports for all federal program payroll expenditures.</t>
  </si>
  <si>
    <t>Inadequate controls over expenditures incurred.</t>
  </si>
  <si>
    <t>The District will closely monitor all expenditures for adequacy of supporting documentation.</t>
  </si>
  <si>
    <t>We selected a sample of three payroll expenditures to test for proper supporting documentation and approval.</t>
  </si>
  <si>
    <t>N/A</t>
  </si>
  <si>
    <t>The District maintained student activity cash accounts at the high schools and middle schools.  These accounts were maintained by the respective schools and the related transactions did not run through the Business Office. We selected a sample of 25 transactions for testing and noted adequate supporting documentation and/or appropriate level of approval was not consistently maintained for four of the transactions.</t>
  </si>
  <si>
    <t>Federal Special Education Cluster (IDEA) - 2015</t>
  </si>
  <si>
    <t>During our testing of the 2015 program year, for one employee tested out of three in our sample, we noted a personnel activity report was unable to be provided for one employee tested as part of the Special Ed IDEA program. Statistical sampling was not used when making sample selections.</t>
  </si>
  <si>
    <t>Federal Special Education Cluster (IDEA) - 2016, Improving Teacher Quality State Grants - 2016</t>
  </si>
  <si>
    <t>84.027, 84.173, 84.367</t>
  </si>
  <si>
    <t>During our testing of a sample of 50 expenditures, we noted the District was unable to provide any type of supporting documentation for one expenditure selected. We also noted one payroll expenditure selected for which the District did not complete time and effort documentation supporting the individual's payroll being charged to the major program. The time and effort sheet was generated in the system, but it was not completed and signed by the individual and supervisor. Statistical sampling was not used when making sample selections.</t>
  </si>
  <si>
    <t>15-4240-14</t>
  </si>
  <si>
    <t>15-4240-15</t>
  </si>
  <si>
    <t>16-4240-16</t>
  </si>
  <si>
    <t>16-4240-15</t>
  </si>
  <si>
    <t>14-4625-00</t>
  </si>
  <si>
    <t>Springfield SD 186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</si>
</sst>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3" fontId="3" fillId="0" borderId="8"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0" fontId="3" fillId="0" borderId="0" xfId="3" applyFont="1" applyFill="1" applyBorder="1" applyProtection="1"/>
    <xf numFmtId="0" fontId="2" fillId="0" borderId="0" xfId="3" applyBorder="1" applyAlignment="1" applyProtection="1">
      <alignment wrapText="1"/>
      <protection locked="0"/>
    </xf>
    <xf numFmtId="0" fontId="2" fillId="0" borderId="0" xfId="3" applyAlignment="1" applyProtection="1">
      <alignment wrapText="1"/>
      <protection locked="0"/>
    </xf>
    <xf numFmtId="0" fontId="2" fillId="0" borderId="0" xfId="3" applyFill="1" applyBorder="1" applyProtection="1">
      <protection locked="0"/>
    </xf>
    <xf numFmtId="0" fontId="5" fillId="0" borderId="0" xfId="3" applyFont="1" applyAlignment="1" applyProtection="1">
      <alignment horizontal="center" vertical="center"/>
    </xf>
    <xf numFmtId="0" fontId="2" fillId="0" borderId="78" xfId="3" applyFill="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Fill="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6" fontId="2" fillId="0" borderId="0" xfId="3" applyNumberFormat="1" applyAlignment="1" applyProtection="1">
      <alignment horizontal="left" vertical="top" wrapText="1"/>
      <protection locked="0"/>
    </xf>
    <xf numFmtId="0" fontId="2" fillId="24" borderId="0" xfId="3" applyFill="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2" fillId="0" borderId="78" xfId="3" applyBorder="1" applyAlignment="1" applyProtection="1">
      <alignment horizontal="center"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0117" name="Object 5" hidden="1">
              <a:extLst>
                <a:ext uri="{63B3BB69-23CF-44E3-9099-C40C66FF867C}">
                  <a14:compatExt spid="_x0000_s901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90118" name="Object 6" hidden="1">
              <a:extLst>
                <a:ext uri="{63B3BB69-23CF-44E3-9099-C40C66FF867C}">
                  <a14:compatExt spid="_x0000_s901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11</xdr:row>
          <xdr:rowOff>0</xdr:rowOff>
        </xdr:from>
        <xdr:to>
          <xdr:col>0</xdr:col>
          <xdr:colOff>914400</xdr:colOff>
          <xdr:row>15</xdr:row>
          <xdr:rowOff>38100</xdr:rowOff>
        </xdr:to>
        <xdr:sp macro="" textlink="">
          <xdr:nvSpPr>
            <xdr:cNvPr id="90121" name="Object 9" hidden="1">
              <a:extLst>
                <a:ext uri="{63B3BB69-23CF-44E3-9099-C40C66FF867C}">
                  <a14:compatExt spid="_x0000_s901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prcpafs01.sg.com\Clients\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prcpafs01.sg.com\Client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doc"/><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07" t="s">
        <v>474</v>
      </c>
      <c r="J1" s="2108"/>
      <c r="K1" s="2108"/>
      <c r="L1" s="2108"/>
      <c r="M1" s="2108"/>
      <c r="N1" s="2108"/>
      <c r="O1" s="2108"/>
      <c r="P1" s="2108"/>
      <c r="Q1" s="2108"/>
      <c r="R1" s="2108"/>
      <c r="S1" s="2108"/>
    </row>
    <row r="2" spans="1:28" ht="12" customHeight="1" x14ac:dyDescent="0.2">
      <c r="A2" s="202" t="s">
        <v>1961</v>
      </c>
      <c r="D2" s="203"/>
      <c r="I2" s="2109" t="s">
        <v>1155</v>
      </c>
      <c r="J2" s="2108"/>
      <c r="K2" s="2108"/>
      <c r="L2" s="2108"/>
      <c r="M2" s="2108"/>
      <c r="N2" s="2108"/>
      <c r="O2" s="2108"/>
      <c r="P2" s="2108"/>
      <c r="Q2" s="2108"/>
      <c r="R2" s="2108"/>
      <c r="S2" s="2108"/>
    </row>
    <row r="3" spans="1:28" ht="12" customHeight="1" x14ac:dyDescent="0.2">
      <c r="A3" s="1875" t="s">
        <v>1949</v>
      </c>
      <c r="B3" s="1876"/>
      <c r="C3" s="1876"/>
      <c r="D3" s="1877"/>
      <c r="I3" s="2109" t="s">
        <v>55</v>
      </c>
      <c r="J3" s="2108"/>
      <c r="K3" s="2108"/>
      <c r="L3" s="2108"/>
      <c r="M3" s="2108"/>
      <c r="N3" s="2108"/>
      <c r="O3" s="2108"/>
      <c r="P3" s="2108"/>
      <c r="Q3" s="2108"/>
      <c r="R3" s="2108"/>
      <c r="S3" s="2108"/>
    </row>
    <row r="4" spans="1:28" ht="12" customHeight="1" x14ac:dyDescent="0.2">
      <c r="A4" s="192"/>
      <c r="I4" s="2109" t="s">
        <v>617</v>
      </c>
      <c r="J4" s="2108"/>
      <c r="K4" s="2108"/>
      <c r="L4" s="2108"/>
      <c r="M4" s="2108"/>
      <c r="N4" s="2108"/>
      <c r="O4" s="2108"/>
      <c r="P4" s="2108"/>
      <c r="Q4" s="2108"/>
      <c r="R4" s="2108"/>
      <c r="S4" s="2108"/>
    </row>
    <row r="5" spans="1:28" ht="14.1" customHeight="1" x14ac:dyDescent="0.2">
      <c r="B5" s="445" t="s">
        <v>2088</v>
      </c>
      <c r="C5" s="179" t="s">
        <v>1083</v>
      </c>
      <c r="D5" s="363"/>
      <c r="E5" s="363"/>
      <c r="H5" s="193"/>
      <c r="I5" s="2117" t="s">
        <v>788</v>
      </c>
      <c r="J5" s="2116"/>
      <c r="K5" s="2116"/>
      <c r="L5" s="2116"/>
      <c r="M5" s="2116"/>
      <c r="N5" s="2116"/>
      <c r="O5" s="2116"/>
      <c r="P5" s="2116"/>
      <c r="Q5" s="2116"/>
      <c r="R5" s="2116"/>
      <c r="S5" s="2116"/>
    </row>
    <row r="6" spans="1:28" ht="14.1" customHeight="1" x14ac:dyDescent="0.2">
      <c r="B6" s="445"/>
      <c r="C6" s="179" t="s">
        <v>1084</v>
      </c>
      <c r="D6" s="363"/>
      <c r="E6" s="363"/>
      <c r="I6" s="2115" t="s">
        <v>1051</v>
      </c>
      <c r="J6" s="2116"/>
      <c r="K6" s="2116"/>
      <c r="L6" s="2116"/>
      <c r="M6" s="2116"/>
      <c r="N6" s="2116"/>
      <c r="O6" s="2116"/>
      <c r="P6" s="2116"/>
      <c r="Q6" s="2116"/>
      <c r="R6" s="2116"/>
      <c r="S6" s="2116"/>
    </row>
    <row r="7" spans="1:28" ht="12.2" customHeight="1" x14ac:dyDescent="0.2">
      <c r="I7" s="2110">
        <v>42551</v>
      </c>
      <c r="J7" s="2111"/>
      <c r="K7" s="2111"/>
      <c r="L7" s="2111"/>
      <c r="M7" s="2111"/>
      <c r="N7" s="2111"/>
      <c r="O7" s="2111"/>
      <c r="P7" s="2111"/>
      <c r="Q7" s="2111"/>
      <c r="R7" s="2111"/>
      <c r="S7" s="211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2" t="s">
        <v>782</v>
      </c>
      <c r="J9" s="2113"/>
      <c r="K9" s="2113"/>
      <c r="L9" s="2113"/>
      <c r="M9" s="2113"/>
      <c r="N9" s="2113"/>
      <c r="O9" s="2113"/>
      <c r="P9" s="2113"/>
      <c r="Q9" s="2113"/>
      <c r="R9" s="2113"/>
      <c r="S9" s="2114"/>
      <c r="T9" s="2128" t="s">
        <v>630</v>
      </c>
      <c r="U9" s="2129"/>
      <c r="V9" s="2129"/>
      <c r="W9" s="2129"/>
      <c r="X9" s="2129"/>
      <c r="Y9" s="2129"/>
      <c r="Z9" s="2129"/>
      <c r="AA9" s="2130"/>
    </row>
    <row r="10" spans="1:28" ht="13.5" customHeight="1" x14ac:dyDescent="0.2">
      <c r="A10" s="2135" t="s">
        <v>783</v>
      </c>
      <c r="B10" s="2136"/>
      <c r="C10" s="2136"/>
      <c r="D10" s="2136"/>
      <c r="E10" s="2136"/>
      <c r="F10" s="2136"/>
      <c r="G10" s="2136"/>
      <c r="H10" s="2137"/>
      <c r="I10" s="183"/>
      <c r="J10" s="184"/>
      <c r="K10" s="182"/>
      <c r="R10" s="184"/>
      <c r="S10" s="184"/>
      <c r="T10" s="2131"/>
      <c r="U10" s="2116"/>
      <c r="V10" s="2116"/>
      <c r="W10" s="2116"/>
      <c r="X10" s="2116"/>
      <c r="Y10" s="2116"/>
      <c r="Z10" s="2116"/>
      <c r="AA10" s="2122"/>
    </row>
    <row r="11" spans="1:28" ht="14.25" customHeight="1" x14ac:dyDescent="0.2">
      <c r="A11" s="2138" t="s">
        <v>1131</v>
      </c>
      <c r="B11" s="2139"/>
      <c r="C11" s="2139"/>
      <c r="D11" s="2139"/>
      <c r="E11" s="2139"/>
      <c r="F11" s="2139"/>
      <c r="G11" s="2139"/>
      <c r="H11" s="2140"/>
      <c r="I11" s="181"/>
      <c r="J11" s="344"/>
      <c r="K11" s="181"/>
      <c r="O11" s="1760"/>
      <c r="P11" s="379" t="s">
        <v>225</v>
      </c>
      <c r="Q11" s="184"/>
      <c r="R11" s="182"/>
      <c r="S11" s="181"/>
      <c r="T11" s="2132"/>
      <c r="U11" s="2133"/>
      <c r="V11" s="2133"/>
      <c r="W11" s="2133"/>
      <c r="X11" s="2133"/>
      <c r="Y11" s="2133"/>
      <c r="Z11" s="2133"/>
      <c r="AA11" s="2134"/>
    </row>
    <row r="12" spans="1:28" ht="13.5" customHeight="1" x14ac:dyDescent="0.2">
      <c r="A12" s="364" t="s">
        <v>1100</v>
      </c>
      <c r="B12" s="346"/>
      <c r="C12" s="346"/>
      <c r="D12" s="346"/>
      <c r="E12" s="346"/>
      <c r="F12" s="346"/>
      <c r="G12" s="346"/>
      <c r="H12" s="273"/>
      <c r="I12" s="183"/>
      <c r="J12" s="184"/>
      <c r="K12" s="182"/>
      <c r="O12" s="1761" t="s">
        <v>2088</v>
      </c>
      <c r="P12" s="379" t="s">
        <v>226</v>
      </c>
      <c r="Q12" s="344"/>
      <c r="R12" s="184"/>
      <c r="S12" s="184"/>
      <c r="T12" s="364" t="s">
        <v>305</v>
      </c>
      <c r="U12" s="271"/>
      <c r="V12" s="271"/>
      <c r="W12" s="271"/>
      <c r="X12" s="271"/>
      <c r="Y12" s="200"/>
      <c r="Z12" s="200"/>
      <c r="AA12" s="201"/>
    </row>
    <row r="13" spans="1:28" ht="13.5" customHeight="1" x14ac:dyDescent="0.2">
      <c r="A13" s="2141" t="s">
        <v>2089</v>
      </c>
      <c r="B13" s="2142"/>
      <c r="C13" s="2142"/>
      <c r="D13" s="2142"/>
      <c r="E13" s="2142"/>
      <c r="F13" s="2142"/>
      <c r="G13" s="2142"/>
      <c r="H13" s="2143"/>
      <c r="I13" s="185"/>
      <c r="J13" s="184"/>
      <c r="K13" s="182"/>
      <c r="L13" s="184"/>
      <c r="M13" s="184"/>
      <c r="N13" s="184"/>
      <c r="O13" s="184"/>
      <c r="P13" s="184"/>
      <c r="Q13" s="184"/>
      <c r="R13" s="184"/>
      <c r="S13" s="184"/>
      <c r="T13" s="2146" t="s">
        <v>2094</v>
      </c>
      <c r="U13" s="2147"/>
      <c r="V13" s="2147"/>
      <c r="W13" s="2147"/>
      <c r="X13" s="2147"/>
      <c r="Y13" s="2148"/>
      <c r="Z13" s="2148"/>
      <c r="AA13" s="2149"/>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5" t="s">
        <v>2090</v>
      </c>
      <c r="B15" s="2144"/>
      <c r="C15" s="2144"/>
      <c r="D15" s="2144"/>
      <c r="E15" s="2144"/>
      <c r="F15" s="2144"/>
      <c r="G15" s="2144"/>
      <c r="H15" s="2145"/>
      <c r="T15" s="2076" t="s">
        <v>2095</v>
      </c>
      <c r="U15" s="2097"/>
      <c r="V15" s="2097"/>
      <c r="W15" s="2097"/>
      <c r="X15" s="2097"/>
      <c r="Y15" s="2150"/>
      <c r="Z15" s="2150"/>
      <c r="AA15" s="215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01" t="s">
        <v>2290</v>
      </c>
      <c r="B17" s="2102"/>
      <c r="C17" s="2102"/>
      <c r="D17" s="2102"/>
      <c r="E17" s="2102"/>
      <c r="F17" s="2102"/>
      <c r="G17" s="2102"/>
      <c r="H17" s="2127"/>
      <c r="T17" s="2155" t="s">
        <v>2096</v>
      </c>
      <c r="U17" s="2156"/>
      <c r="V17" s="2156"/>
      <c r="W17" s="2156"/>
      <c r="X17" s="2156"/>
      <c r="Y17" s="2156"/>
      <c r="Z17" s="2156"/>
      <c r="AA17" s="2157"/>
    </row>
    <row r="18" spans="1:27" ht="13.5" customHeight="1" x14ac:dyDescent="0.2">
      <c r="A18" s="364" t="s">
        <v>627</v>
      </c>
      <c r="B18" s="346"/>
      <c r="C18" s="342"/>
      <c r="D18" s="346"/>
      <c r="E18" s="346"/>
      <c r="F18" s="346"/>
      <c r="G18" s="346"/>
      <c r="H18" s="276"/>
      <c r="I18" s="2126" t="s">
        <v>784</v>
      </c>
      <c r="J18" s="2085"/>
      <c r="K18" s="2085"/>
      <c r="L18" s="2085"/>
      <c r="M18" s="2085"/>
      <c r="N18" s="2085"/>
      <c r="O18" s="2085"/>
      <c r="P18" s="2085"/>
      <c r="Q18" s="2085"/>
      <c r="R18" s="2085"/>
      <c r="S18" s="2086"/>
      <c r="T18" s="364" t="s">
        <v>827</v>
      </c>
      <c r="U18" s="271"/>
      <c r="V18" s="342"/>
      <c r="W18" s="270"/>
      <c r="X18" s="364" t="s">
        <v>306</v>
      </c>
      <c r="Y18" s="351"/>
      <c r="Z18" s="1973" t="s">
        <v>785</v>
      </c>
      <c r="AA18" s="201"/>
    </row>
    <row r="19" spans="1:27" ht="13.5" customHeight="1" x14ac:dyDescent="0.2">
      <c r="A19" s="2095" t="s">
        <v>2091</v>
      </c>
      <c r="B19" s="2093"/>
      <c r="C19" s="2093"/>
      <c r="D19" s="2093"/>
      <c r="E19" s="2093"/>
      <c r="F19" s="2093"/>
      <c r="G19" s="2093"/>
      <c r="H19" s="2075"/>
      <c r="I19" s="184"/>
      <c r="J19" s="378"/>
      <c r="K19" s="195"/>
      <c r="L19" s="193"/>
      <c r="M19" s="659" t="s">
        <v>360</v>
      </c>
      <c r="P19" s="181"/>
      <c r="Q19" s="181"/>
      <c r="R19" s="181"/>
      <c r="S19" s="185"/>
      <c r="T19" s="2095" t="s">
        <v>2092</v>
      </c>
      <c r="U19" s="2074"/>
      <c r="V19" s="2074"/>
      <c r="W19" s="2075"/>
      <c r="X19" s="2092" t="s">
        <v>2026</v>
      </c>
      <c r="Y19" s="2154"/>
      <c r="Z19" s="2152">
        <v>62704</v>
      </c>
      <c r="AA19" s="215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073" t="s">
        <v>2092</v>
      </c>
      <c r="B21" s="2074"/>
      <c r="C21" s="2074"/>
      <c r="D21" s="2074"/>
      <c r="E21" s="2074"/>
      <c r="F21" s="2074"/>
      <c r="G21" s="2074"/>
      <c r="H21" s="2075"/>
      <c r="I21" s="2121" t="s">
        <v>786</v>
      </c>
      <c r="J21" s="2116"/>
      <c r="K21" s="2116"/>
      <c r="L21" s="2116"/>
      <c r="M21" s="2116"/>
      <c r="N21" s="2116"/>
      <c r="O21" s="2116"/>
      <c r="P21" s="2116"/>
      <c r="Q21" s="2116"/>
      <c r="R21" s="2116"/>
      <c r="S21" s="2122"/>
      <c r="T21" s="2101" t="s">
        <v>2097</v>
      </c>
      <c r="U21" s="2161"/>
      <c r="V21" s="2161"/>
      <c r="W21" s="2161"/>
      <c r="X21" s="2166" t="s">
        <v>2098</v>
      </c>
      <c r="Y21" s="2164"/>
      <c r="Z21" s="2164"/>
      <c r="AA21" s="2165"/>
    </row>
    <row r="22" spans="1:27" ht="13.5" customHeight="1" x14ac:dyDescent="0.2">
      <c r="A22" s="366" t="s">
        <v>628</v>
      </c>
      <c r="B22" s="279"/>
      <c r="C22" s="279"/>
      <c r="D22" s="279"/>
      <c r="E22" s="279"/>
      <c r="F22" s="279"/>
      <c r="G22" s="279"/>
      <c r="H22" s="280"/>
      <c r="I22" s="2123" t="s">
        <v>1804</v>
      </c>
      <c r="J22" s="2124"/>
      <c r="K22" s="2124"/>
      <c r="L22" s="2124"/>
      <c r="M22" s="2124"/>
      <c r="N22" s="2124"/>
      <c r="O22" s="2124"/>
      <c r="P22" s="2124"/>
      <c r="Q22" s="2124"/>
      <c r="R22" s="2124"/>
      <c r="S22" s="2125"/>
      <c r="T22" s="364" t="s">
        <v>2022</v>
      </c>
      <c r="U22" s="271"/>
      <c r="V22" s="342"/>
      <c r="W22" s="271"/>
      <c r="X22" s="1974" t="s">
        <v>1631</v>
      </c>
      <c r="Z22" s="200"/>
      <c r="AA22" s="201"/>
    </row>
    <row r="23" spans="1:27" ht="13.5" customHeight="1" x14ac:dyDescent="0.2">
      <c r="A23" s="2118" t="s">
        <v>2093</v>
      </c>
      <c r="B23" s="2119"/>
      <c r="C23" s="2119"/>
      <c r="D23" s="2119"/>
      <c r="E23" s="2119"/>
      <c r="F23" s="2119"/>
      <c r="G23" s="2119"/>
      <c r="H23" s="2120"/>
      <c r="T23" s="2101" t="s">
        <v>2099</v>
      </c>
      <c r="U23" s="2161"/>
      <c r="V23" s="2161"/>
      <c r="W23" s="2161"/>
      <c r="X23" s="2163">
        <v>43434</v>
      </c>
      <c r="Y23" s="2164"/>
      <c r="Z23" s="2164"/>
      <c r="AA23" s="2165"/>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3">
        <v>62704</v>
      </c>
      <c r="B25" s="2074"/>
      <c r="C25" s="2074"/>
      <c r="D25" s="2074"/>
      <c r="E25" s="2074"/>
      <c r="F25" s="2074"/>
      <c r="G25" s="2074"/>
      <c r="H25" s="2075"/>
      <c r="I25" s="660"/>
      <c r="J25" s="204"/>
      <c r="K25" s="204"/>
      <c r="L25" s="204"/>
      <c r="M25" s="204"/>
      <c r="N25" s="204"/>
      <c r="O25" s="204"/>
      <c r="P25" s="204"/>
      <c r="Q25" s="204"/>
      <c r="R25" s="204"/>
      <c r="S25" s="205"/>
      <c r="T25" s="2158" t="s">
        <v>2100</v>
      </c>
      <c r="U25" s="2159"/>
      <c r="V25" s="2159"/>
      <c r="W25" s="2159"/>
      <c r="X25" s="2159"/>
      <c r="Y25" s="2159"/>
      <c r="Z25" s="2159"/>
      <c r="AA25" s="216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84" t="s">
        <v>2000</v>
      </c>
      <c r="J27" s="2085"/>
      <c r="K27" s="2085"/>
      <c r="L27" s="2085"/>
      <c r="M27" s="2085"/>
      <c r="N27" s="2085"/>
      <c r="O27" s="2085"/>
      <c r="P27" s="2085"/>
      <c r="Q27" s="2085"/>
      <c r="R27" s="2085"/>
      <c r="S27" s="2086"/>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2088</v>
      </c>
      <c r="F29" s="1564" t="s">
        <v>1629</v>
      </c>
      <c r="G29" s="661"/>
      <c r="I29" s="274"/>
      <c r="J29" s="1760" t="s">
        <v>2088</v>
      </c>
      <c r="K29" s="182" t="s">
        <v>675</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801"/>
      <c r="B30" s="1092"/>
      <c r="C30" s="673" t="s">
        <v>1385</v>
      </c>
      <c r="D30" s="182"/>
      <c r="E30" s="182"/>
      <c r="F30" s="1280"/>
      <c r="G30" s="661"/>
      <c r="H30" s="661"/>
      <c r="I30" s="274"/>
      <c r="J30" s="1760" t="s">
        <v>2088</v>
      </c>
      <c r="K30" s="182" t="s">
        <v>675</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1760" t="s">
        <v>2088</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3"/>
      <c r="Q35" s="2074"/>
      <c r="R35" s="2074"/>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01" t="s">
        <v>2101</v>
      </c>
      <c r="B38" s="2102"/>
      <c r="C38" s="2102"/>
      <c r="D38" s="2102"/>
      <c r="E38" s="2102"/>
      <c r="F38" s="2074"/>
      <c r="G38" s="2074"/>
      <c r="H38" s="2075"/>
      <c r="I38" s="2096"/>
      <c r="J38" s="2097"/>
      <c r="K38" s="2097"/>
      <c r="L38" s="2097"/>
      <c r="M38" s="2097"/>
      <c r="N38" s="2097"/>
      <c r="O38" s="2097"/>
      <c r="P38" s="2077"/>
      <c r="Q38" s="2077"/>
      <c r="R38" s="2077"/>
      <c r="S38" s="2078"/>
      <c r="T38" s="2076" t="s">
        <v>2104</v>
      </c>
      <c r="U38" s="2097"/>
      <c r="V38" s="2097"/>
      <c r="W38" s="2097"/>
      <c r="X38" s="2077"/>
      <c r="Y38" s="2077"/>
      <c r="Z38" s="2077"/>
      <c r="AA38" s="2078"/>
    </row>
    <row r="39" spans="1:27" ht="12" customHeight="1" x14ac:dyDescent="0.2">
      <c r="A39" s="2079" t="s">
        <v>628</v>
      </c>
      <c r="B39" s="2080"/>
      <c r="C39" s="342"/>
      <c r="D39" s="339"/>
      <c r="E39" s="339"/>
      <c r="F39" s="349"/>
      <c r="G39" s="339"/>
      <c r="H39" s="276"/>
      <c r="I39" s="2079" t="s">
        <v>628</v>
      </c>
      <c r="J39" s="2080"/>
      <c r="K39" s="2080"/>
      <c r="L39" s="2080"/>
      <c r="M39" s="2080"/>
      <c r="N39" s="336"/>
      <c r="O39" s="342"/>
      <c r="P39" s="342"/>
      <c r="Q39" s="348"/>
      <c r="R39" s="342"/>
      <c r="S39" s="276"/>
      <c r="T39" s="342" t="s">
        <v>628</v>
      </c>
      <c r="U39" s="271"/>
      <c r="V39" s="342"/>
      <c r="W39" s="270"/>
      <c r="X39" s="348"/>
      <c r="Y39" s="200"/>
      <c r="Z39" s="200"/>
      <c r="AA39" s="201"/>
    </row>
    <row r="40" spans="1:27" ht="13.5" customHeight="1" x14ac:dyDescent="0.2">
      <c r="A40" s="2087" t="s">
        <v>2093</v>
      </c>
      <c r="B40" s="2088"/>
      <c r="C40" s="2089"/>
      <c r="D40" s="2089"/>
      <c r="E40" s="2089"/>
      <c r="F40" s="2090"/>
      <c r="G40" s="2090"/>
      <c r="H40" s="2091"/>
      <c r="I40" s="2104"/>
      <c r="J40" s="2105"/>
      <c r="K40" s="2105"/>
      <c r="L40" s="2105"/>
      <c r="M40" s="2105"/>
      <c r="N40" s="2105"/>
      <c r="O40" s="2105"/>
      <c r="P40" s="2105"/>
      <c r="Q40" s="2105"/>
      <c r="R40" s="2105"/>
      <c r="S40" s="2106"/>
      <c r="T40" s="2104" t="s">
        <v>2105</v>
      </c>
      <c r="U40" s="2162"/>
      <c r="V40" s="2105"/>
      <c r="W40" s="2105"/>
      <c r="X40" s="2105"/>
      <c r="Y40" s="2105"/>
      <c r="Z40" s="2105"/>
      <c r="AA40" s="210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5" t="s">
        <v>2102</v>
      </c>
      <c r="B42" s="2074"/>
      <c r="C42" s="2075"/>
      <c r="D42" s="2092" t="s">
        <v>2103</v>
      </c>
      <c r="E42" s="2074"/>
      <c r="F42" s="2074"/>
      <c r="G42" s="2074"/>
      <c r="H42" s="2075"/>
      <c r="I42" s="2076"/>
      <c r="J42" s="2077"/>
      <c r="K42" s="2077"/>
      <c r="L42" s="2077"/>
      <c r="M42" s="2077"/>
      <c r="N42" s="2077"/>
      <c r="O42" s="2078"/>
      <c r="P42" s="2103"/>
      <c r="Q42" s="2077"/>
      <c r="R42" s="2077"/>
      <c r="S42" s="2078"/>
      <c r="T42" s="2076" t="s">
        <v>2106</v>
      </c>
      <c r="U42" s="2077"/>
      <c r="V42" s="2077"/>
      <c r="W42" s="2078"/>
      <c r="X42" s="2103" t="s">
        <v>2107</v>
      </c>
      <c r="Y42" s="2077"/>
      <c r="Z42" s="2077"/>
      <c r="AA42" s="207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8"/>
      <c r="B44" s="2099"/>
      <c r="C44" s="2099"/>
      <c r="D44" s="2099"/>
      <c r="E44" s="2099"/>
      <c r="F44" s="2099"/>
      <c r="G44" s="2099"/>
      <c r="H44" s="2100"/>
      <c r="I44" s="2081"/>
      <c r="J44" s="2082"/>
      <c r="K44" s="2082"/>
      <c r="L44" s="2082"/>
      <c r="M44" s="2082"/>
      <c r="N44" s="2082"/>
      <c r="O44" s="2082"/>
      <c r="P44" s="2082"/>
      <c r="Q44" s="2082"/>
      <c r="R44" s="2082"/>
      <c r="S44" s="2083"/>
      <c r="T44" s="2081"/>
      <c r="U44" s="2094"/>
      <c r="V44" s="2094"/>
      <c r="W44" s="2094"/>
      <c r="X44" s="2094"/>
      <c r="Y44" s="2094"/>
      <c r="Z44" s="2082"/>
      <c r="AA44" s="2083"/>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7" colorId="8" zoomScale="110" zoomScaleNormal="110" zoomScaleSheetLayoutView="100" workbookViewId="0">
      <selection activeCell="J24" sqref="J2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2029</v>
      </c>
      <c r="C31" s="216" t="s">
        <v>1390</v>
      </c>
      <c r="D31" s="604"/>
      <c r="E31" s="606"/>
    </row>
    <row r="32" spans="1:5" x14ac:dyDescent="0.2">
      <c r="B32" s="604" t="s">
        <v>1296</v>
      </c>
      <c r="C32" s="216" t="s">
        <v>1390</v>
      </c>
      <c r="D32" s="605" t="s">
        <v>2030</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2031</v>
      </c>
    </row>
    <row r="70" spans="1:9" ht="4.5" customHeight="1" x14ac:dyDescent="0.2"/>
    <row r="71" spans="1:9" ht="3.75" customHeight="1" x14ac:dyDescent="0.2"/>
    <row r="72" spans="1:9" ht="12.2" customHeight="1" x14ac:dyDescent="0.2">
      <c r="A72" s="1279" t="s">
        <v>1404</v>
      </c>
    </row>
    <row r="73" spans="1:9" ht="12.2" customHeight="1" x14ac:dyDescent="0.2">
      <c r="A73" s="1574" t="s">
        <v>1731</v>
      </c>
      <c r="C73" s="627"/>
      <c r="D73" s="619"/>
      <c r="E73" s="157"/>
      <c r="F73" s="157"/>
      <c r="G73" s="157"/>
      <c r="H73" s="157"/>
      <c r="I73" s="33"/>
    </row>
    <row r="74" spans="1:9" ht="11.25" customHeight="1" x14ac:dyDescent="0.2">
      <c r="A74" s="597"/>
      <c r="B74" s="216" t="s">
        <v>1733</v>
      </c>
      <c r="C74" s="627"/>
      <c r="D74" s="1571"/>
      <c r="E74" s="1571"/>
      <c r="F74" s="1571"/>
      <c r="G74" s="1571"/>
      <c r="H74" s="1571"/>
      <c r="I74" s="33"/>
    </row>
    <row r="75" spans="1:9" ht="12.2" customHeight="1" x14ac:dyDescent="0.2">
      <c r="A75" s="1574" t="s">
        <v>1732</v>
      </c>
      <c r="C75" s="627"/>
      <c r="D75" s="1571"/>
      <c r="E75" s="1571"/>
      <c r="F75" s="1571"/>
      <c r="G75" s="1571"/>
      <c r="H75" s="1571"/>
      <c r="I75" s="33"/>
    </row>
    <row r="76" spans="1:9" ht="11.25" customHeight="1" x14ac:dyDescent="0.2">
      <c r="B76" s="216" t="s">
        <v>1763</v>
      </c>
      <c r="C76" s="627"/>
      <c r="D76" s="1571"/>
      <c r="E76" s="1571"/>
      <c r="F76" s="1571"/>
      <c r="G76" s="1571"/>
      <c r="H76" s="1571"/>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J24" sqref="J24"/>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7" t="s">
        <v>1389</v>
      </c>
      <c r="B2" s="2178"/>
      <c r="C2" s="2178"/>
      <c r="D2" s="2178"/>
      <c r="E2" s="2178"/>
      <c r="F2" s="2178"/>
      <c r="G2" s="2178"/>
      <c r="H2" s="2178"/>
      <c r="I2" s="2178"/>
    </row>
    <row r="3" spans="1:9" s="33" customFormat="1" ht="6" customHeight="1" x14ac:dyDescent="0.2">
      <c r="A3" s="52"/>
      <c r="B3" s="52"/>
      <c r="C3" s="621"/>
      <c r="D3" s="717"/>
      <c r="E3" s="404"/>
    </row>
    <row r="4" spans="1:9" x14ac:dyDescent="0.2">
      <c r="A4" s="7"/>
      <c r="B4" s="398"/>
      <c r="C4" s="2184" t="s">
        <v>497</v>
      </c>
      <c r="D4" s="2185"/>
      <c r="E4" s="2185"/>
      <c r="F4" s="2185"/>
      <c r="G4" s="2185"/>
      <c r="H4" s="2185"/>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1998</v>
      </c>
    </row>
    <row r="30" spans="1:4" s="33" customFormat="1" x14ac:dyDescent="0.2">
      <c r="A30" s="30"/>
      <c r="B30" s="1755"/>
      <c r="C30" s="620"/>
      <c r="D30" s="1624" t="s">
        <v>1999</v>
      </c>
    </row>
    <row r="31" spans="1:4" s="33" customFormat="1" x14ac:dyDescent="0.2">
      <c r="A31" s="30"/>
      <c r="B31" s="1755"/>
      <c r="C31" s="620"/>
      <c r="D31" s="1756" t="s">
        <v>1850</v>
      </c>
    </row>
    <row r="32" spans="1:4" s="33" customFormat="1" ht="8.25" customHeight="1" x14ac:dyDescent="0.2">
      <c r="A32" s="30"/>
      <c r="B32" s="36"/>
      <c r="C32" s="620"/>
      <c r="D32" s="454"/>
    </row>
    <row r="33" spans="1:9" s="33" customFormat="1" x14ac:dyDescent="0.2">
      <c r="A33" s="2179" t="s">
        <v>2033</v>
      </c>
      <c r="B33" s="2180"/>
      <c r="C33" s="2180"/>
      <c r="D33" s="2180"/>
      <c r="E33" s="2181"/>
      <c r="F33" s="2181"/>
      <c r="G33" s="2181"/>
      <c r="H33" s="2181"/>
      <c r="I33" s="2181"/>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9" t="s">
        <v>358</v>
      </c>
      <c r="B45" s="2182"/>
      <c r="C45" s="2182"/>
      <c r="D45" s="2182"/>
      <c r="E45" s="2183"/>
      <c r="F45" s="2183"/>
      <c r="G45" s="2183"/>
      <c r="H45" s="2183"/>
      <c r="I45" s="218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1" t="s">
        <v>2088</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2088</v>
      </c>
      <c r="C51" s="627">
        <v>22</v>
      </c>
      <c r="D51" s="389" t="s">
        <v>1860</v>
      </c>
      <c r="E51" s="27"/>
      <c r="F51" s="1608"/>
      <c r="G51" s="1783" t="s">
        <v>1859</v>
      </c>
      <c r="H51" s="2032">
        <v>35374</v>
      </c>
      <c r="I51" s="9" t="s">
        <v>1909</v>
      </c>
    </row>
    <row r="52" spans="1:9" s="33" customFormat="1" x14ac:dyDescent="0.2">
      <c r="A52" s="30"/>
      <c r="B52" s="679"/>
      <c r="C52" s="627">
        <v>23</v>
      </c>
      <c r="D52" s="403" t="s">
        <v>1684</v>
      </c>
      <c r="E52" s="27"/>
      <c r="F52" s="1608"/>
    </row>
    <row r="53" spans="1:9" s="33" customFormat="1" x14ac:dyDescent="0.2">
      <c r="A53" s="1035"/>
      <c r="B53" s="1563"/>
      <c r="C53" s="1563"/>
      <c r="D53" s="290" t="s">
        <v>1677</v>
      </c>
      <c r="E53" s="3"/>
      <c r="F53" s="3"/>
      <c r="G53" s="3"/>
      <c r="H53" s="3"/>
      <c r="I53" s="3"/>
    </row>
    <row r="54" spans="1:9" s="33" customFormat="1" x14ac:dyDescent="0.2">
      <c r="A54" s="1035"/>
      <c r="B54" s="1563"/>
      <c r="E54" s="3"/>
      <c r="F54" s="3"/>
      <c r="G54" s="3"/>
      <c r="H54" s="3"/>
      <c r="I54" s="3"/>
    </row>
    <row r="55" spans="1:9" s="33" customFormat="1" ht="12.75" customHeight="1" x14ac:dyDescent="0.2">
      <c r="A55" s="1792"/>
      <c r="B55" s="2186"/>
      <c r="C55" s="2187"/>
      <c r="D55" s="2187"/>
      <c r="E55" s="2187"/>
      <c r="F55" s="2187"/>
      <c r="G55" s="2187"/>
      <c r="H55" s="2188"/>
      <c r="I55" s="3"/>
    </row>
    <row r="56" spans="1:9" s="33" customFormat="1" x14ac:dyDescent="0.2">
      <c r="A56" s="1792"/>
      <c r="B56" s="2189"/>
      <c r="C56" s="2190"/>
      <c r="D56" s="2190"/>
      <c r="E56" s="2190"/>
      <c r="F56" s="2190"/>
      <c r="G56" s="2190"/>
      <c r="H56" s="2191"/>
      <c r="I56" s="3"/>
    </row>
    <row r="57" spans="1:9" s="33" customFormat="1" x14ac:dyDescent="0.2">
      <c r="A57" s="1792"/>
      <c r="B57" s="2189"/>
      <c r="C57" s="2190"/>
      <c r="D57" s="2190"/>
      <c r="E57" s="2190"/>
      <c r="F57" s="2190"/>
      <c r="G57" s="2190"/>
      <c r="H57" s="2191"/>
      <c r="I57" s="3"/>
    </row>
    <row r="58" spans="1:9" s="33" customFormat="1" x14ac:dyDescent="0.2">
      <c r="A58" s="1792"/>
      <c r="B58" s="2189"/>
      <c r="C58" s="2190"/>
      <c r="D58" s="2190"/>
      <c r="E58" s="2190"/>
      <c r="F58" s="2190"/>
      <c r="G58" s="2190"/>
      <c r="H58" s="2191"/>
      <c r="I58" s="3"/>
    </row>
    <row r="59" spans="1:9" s="33" customFormat="1" x14ac:dyDescent="0.2">
      <c r="A59" s="1792"/>
      <c r="B59" s="2189"/>
      <c r="C59" s="2190"/>
      <c r="D59" s="2190"/>
      <c r="E59" s="2190"/>
      <c r="F59" s="2190"/>
      <c r="G59" s="2190"/>
      <c r="H59" s="2191"/>
      <c r="I59" s="3"/>
    </row>
    <row r="60" spans="1:9" s="33" customFormat="1" x14ac:dyDescent="0.2">
      <c r="A60" s="1792"/>
      <c r="B60" s="2189"/>
      <c r="C60" s="2190"/>
      <c r="D60" s="2190"/>
      <c r="E60" s="2190"/>
      <c r="F60" s="2190"/>
      <c r="G60" s="2190"/>
      <c r="H60" s="2191"/>
      <c r="I60" s="3"/>
    </row>
    <row r="61" spans="1:9" s="33" customFormat="1" x14ac:dyDescent="0.2">
      <c r="A61" s="1792"/>
      <c r="B61" s="2189"/>
      <c r="C61" s="2190"/>
      <c r="D61" s="2190"/>
      <c r="E61" s="2190"/>
      <c r="F61" s="2190"/>
      <c r="G61" s="2190"/>
      <c r="H61" s="2191"/>
      <c r="I61" s="3"/>
    </row>
    <row r="62" spans="1:9" s="33" customFormat="1" x14ac:dyDescent="0.2">
      <c r="A62" s="1792"/>
      <c r="B62" s="2189"/>
      <c r="C62" s="2190"/>
      <c r="D62" s="2190"/>
      <c r="E62" s="2190"/>
      <c r="F62" s="2190"/>
      <c r="G62" s="2190"/>
      <c r="H62" s="2191"/>
      <c r="I62" s="3"/>
    </row>
    <row r="63" spans="1:9" s="33" customFormat="1" x14ac:dyDescent="0.2">
      <c r="A63" s="1792"/>
      <c r="B63" s="2189"/>
      <c r="C63" s="2190"/>
      <c r="D63" s="2190"/>
      <c r="E63" s="2190"/>
      <c r="F63" s="2190"/>
      <c r="G63" s="2190"/>
      <c r="H63" s="2191"/>
      <c r="I63" s="3"/>
    </row>
    <row r="64" spans="1:9" s="33" customFormat="1" x14ac:dyDescent="0.2">
      <c r="A64" s="1792"/>
      <c r="B64" s="2189"/>
      <c r="C64" s="2190"/>
      <c r="D64" s="2190"/>
      <c r="E64" s="2190"/>
      <c r="F64" s="2190"/>
      <c r="G64" s="2190"/>
      <c r="H64" s="2191"/>
      <c r="I64" s="3"/>
    </row>
    <row r="65" spans="1:9" s="33" customFormat="1" ht="9" customHeight="1" x14ac:dyDescent="0.2">
      <c r="A65" s="1793"/>
      <c r="B65" s="2192"/>
      <c r="C65" s="2193"/>
      <c r="D65" s="2193"/>
      <c r="E65" s="2193"/>
      <c r="F65" s="2193"/>
      <c r="G65" s="2193"/>
      <c r="H65" s="2194"/>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9" t="s">
        <v>1637</v>
      </c>
      <c r="B68" s="2182"/>
      <c r="C68" s="2182"/>
      <c r="D68" s="2182"/>
      <c r="E68" s="2183"/>
      <c r="F68" s="2183"/>
      <c r="G68" s="2183"/>
      <c r="H68" s="2183"/>
      <c r="I68" s="2183"/>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1996</v>
      </c>
      <c r="B73" s="1609"/>
      <c r="C73" s="1562"/>
      <c r="D73" s="1562"/>
      <c r="E73" s="1562"/>
      <c r="F73" s="1562"/>
      <c r="G73" s="1562"/>
      <c r="H73" s="1562"/>
    </row>
    <row r="74" spans="1:9" s="33" customFormat="1" ht="22.5" customHeight="1" x14ac:dyDescent="0.2">
      <c r="A74" s="454" t="s">
        <v>1797</v>
      </c>
      <c r="B74" s="1609"/>
      <c r="C74" s="1562"/>
      <c r="D74" s="1562"/>
      <c r="E74" s="1562"/>
      <c r="F74" s="1562"/>
      <c r="G74" s="1562"/>
      <c r="H74" s="1562"/>
    </row>
    <row r="75" spans="1:9" s="33" customFormat="1" x14ac:dyDescent="0.2">
      <c r="C75" s="627">
        <v>24</v>
      </c>
      <c r="D75" s="389" t="s">
        <v>1644</v>
      </c>
      <c r="G75" s="1281" t="s">
        <v>1634</v>
      </c>
      <c r="H75" s="1599">
        <v>42613</v>
      </c>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8" t="s">
        <v>1633</v>
      </c>
      <c r="B81" s="2198"/>
      <c r="C81" s="2198"/>
      <c r="D81" s="2199"/>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1857</v>
      </c>
      <c r="B83" s="1776"/>
      <c r="C83" s="1777"/>
      <c r="D83" s="1778"/>
      <c r="E83" s="1775"/>
      <c r="F83" s="1724"/>
      <c r="G83" s="1724"/>
      <c r="H83" s="1724"/>
      <c r="I83" s="1724"/>
      <c r="J83" s="1753"/>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1858</v>
      </c>
      <c r="B86" s="1767"/>
      <c r="C86" s="1768"/>
      <c r="D86" s="1615"/>
      <c r="E86" s="1724">
        <v>3327379</v>
      </c>
      <c r="F86" s="1724">
        <v>1645426</v>
      </c>
      <c r="G86" s="1724">
        <v>2876032</v>
      </c>
      <c r="H86" s="1724">
        <v>401261</v>
      </c>
      <c r="I86" s="1724">
        <v>2090599</v>
      </c>
      <c r="J86" s="1753">
        <f>SUM(E86:I86)</f>
        <v>10340697</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10340697</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8" t="s">
        <v>1647</v>
      </c>
      <c r="B92" s="1579"/>
      <c r="C92" s="1579"/>
      <c r="D92" s="1580"/>
      <c r="E92" s="1581"/>
      <c r="F92" s="1618"/>
      <c r="G92" s="1535"/>
      <c r="H92" s="1582"/>
      <c r="I92" s="1300"/>
    </row>
    <row r="93" spans="1:10" s="33" customFormat="1" x14ac:dyDescent="0.2">
      <c r="A93" s="1583" t="s">
        <v>1734</v>
      </c>
      <c r="B93" s="1584"/>
      <c r="C93" s="1585"/>
      <c r="D93" s="1586"/>
      <c r="E93" s="1535"/>
      <c r="F93" s="1535"/>
      <c r="G93" s="1535"/>
      <c r="H93" s="1535"/>
      <c r="I93" s="1535"/>
    </row>
    <row r="94" spans="1:10" s="33" customFormat="1" x14ac:dyDescent="0.2">
      <c r="A94" s="1583" t="s">
        <v>1798</v>
      </c>
      <c r="B94" s="1584"/>
      <c r="C94" s="1585"/>
      <c r="D94" s="1589"/>
      <c r="E94" s="1589"/>
      <c r="F94" s="1589"/>
      <c r="G94" s="1589"/>
      <c r="H94" s="1589"/>
      <c r="I94" s="1535"/>
    </row>
    <row r="95" spans="1:10" s="33" customFormat="1" x14ac:dyDescent="0.2">
      <c r="A95" s="1583" t="s">
        <v>1690</v>
      </c>
      <c r="B95" s="1584"/>
      <c r="C95" s="1585"/>
      <c r="D95" s="1589"/>
      <c r="E95" s="1589"/>
      <c r="F95" s="1589"/>
      <c r="G95" s="1589"/>
      <c r="H95" s="1589"/>
      <c r="I95" s="1535"/>
    </row>
    <row r="96" spans="1:10" s="33" customFormat="1" x14ac:dyDescent="0.2">
      <c r="A96" s="1584"/>
      <c r="B96" s="1322" t="s">
        <v>1764</v>
      </c>
      <c r="C96" s="1585"/>
      <c r="D96" s="1589"/>
      <c r="E96" s="1589"/>
      <c r="F96" s="1589"/>
      <c r="G96" s="1589"/>
      <c r="H96" s="1589"/>
      <c r="I96" s="1535"/>
    </row>
    <row r="97" spans="1:9" s="33" customFormat="1" ht="9" customHeight="1" x14ac:dyDescent="0.2">
      <c r="A97" s="1517"/>
      <c r="B97" s="1587"/>
      <c r="C97" s="1585"/>
      <c r="D97" s="1589"/>
      <c r="E97" s="1589"/>
      <c r="F97" s="1589"/>
      <c r="G97" s="1589"/>
      <c r="H97" s="1589"/>
      <c r="I97" s="1535"/>
    </row>
    <row r="98" spans="1:9" s="33" customFormat="1" ht="3.75" customHeight="1" x14ac:dyDescent="0.2">
      <c r="A98" s="1586"/>
      <c r="B98" s="1588"/>
      <c r="C98" s="1586"/>
      <c r="D98" s="1589"/>
      <c r="E98" s="1589"/>
      <c r="F98" s="1589"/>
      <c r="G98" s="1589"/>
      <c r="H98" s="1589"/>
      <c r="I98" s="1535"/>
    </row>
    <row r="99" spans="1:9" s="33" customFormat="1" x14ac:dyDescent="0.2">
      <c r="A99" s="1586"/>
      <c r="B99" s="1588" t="s">
        <v>1387</v>
      </c>
      <c r="C99" s="1586"/>
      <c r="D99" s="1586"/>
      <c r="E99" s="1535"/>
      <c r="F99" s="1535"/>
      <c r="G99" s="1535"/>
      <c r="H99" s="1535"/>
      <c r="I99" s="1535"/>
    </row>
    <row r="100" spans="1:9" s="33" customFormat="1" x14ac:dyDescent="0.2">
      <c r="A100" s="1577"/>
      <c r="B100" s="2195"/>
      <c r="C100" s="2196"/>
      <c r="D100" s="2196"/>
      <c r="E100" s="2196"/>
      <c r="F100" s="2196"/>
      <c r="G100" s="2196"/>
      <c r="H100" s="2197"/>
      <c r="I100" s="1535"/>
    </row>
    <row r="101" spans="1:9" s="33" customFormat="1" ht="11.25" customHeight="1" x14ac:dyDescent="0.2">
      <c r="A101" s="1577"/>
      <c r="B101" s="2174" t="s">
        <v>2108</v>
      </c>
      <c r="C101" s="2175"/>
      <c r="D101" s="2175"/>
      <c r="E101" s="2175"/>
      <c r="F101" s="2175"/>
      <c r="G101" s="2175"/>
      <c r="H101" s="2176"/>
      <c r="I101" s="1535"/>
    </row>
    <row r="102" spans="1:9" s="33" customFormat="1" ht="11.25" customHeight="1" x14ac:dyDescent="0.2">
      <c r="A102" s="1577"/>
      <c r="B102" s="2174"/>
      <c r="C102" s="2175"/>
      <c r="D102" s="2175"/>
      <c r="E102" s="2175"/>
      <c r="F102" s="2175"/>
      <c r="G102" s="2175"/>
      <c r="H102" s="2176"/>
      <c r="I102" s="1535" t="s">
        <v>2087</v>
      </c>
    </row>
    <row r="103" spans="1:9" s="33" customFormat="1" x14ac:dyDescent="0.2">
      <c r="A103" s="1577"/>
      <c r="B103" s="2174"/>
      <c r="C103" s="2175"/>
      <c r="D103" s="2175"/>
      <c r="E103" s="2175"/>
      <c r="F103" s="2175"/>
      <c r="G103" s="2175"/>
      <c r="H103" s="2176"/>
      <c r="I103" s="1535"/>
    </row>
    <row r="104" spans="1:9" s="33" customFormat="1" ht="11.25" customHeight="1" x14ac:dyDescent="0.2">
      <c r="A104" s="1577"/>
      <c r="B104" s="2174"/>
      <c r="C104" s="2175"/>
      <c r="D104" s="2175"/>
      <c r="E104" s="2175"/>
      <c r="F104" s="2175"/>
      <c r="G104" s="2175"/>
      <c r="H104" s="2176"/>
      <c r="I104" s="1535"/>
    </row>
    <row r="105" spans="1:9" s="33" customFormat="1" ht="11.25" customHeight="1" x14ac:dyDescent="0.2">
      <c r="A105" s="1577"/>
      <c r="B105" s="2174"/>
      <c r="C105" s="2175"/>
      <c r="D105" s="2175"/>
      <c r="E105" s="2175"/>
      <c r="F105" s="2175"/>
      <c r="G105" s="2175"/>
      <c r="H105" s="2176"/>
      <c r="I105" s="1535"/>
    </row>
    <row r="106" spans="1:9" s="33" customFormat="1" ht="11.25" customHeight="1" x14ac:dyDescent="0.2">
      <c r="A106" s="1577"/>
      <c r="B106" s="2174"/>
      <c r="C106" s="2175"/>
      <c r="D106" s="2175"/>
      <c r="E106" s="2175"/>
      <c r="F106" s="2175"/>
      <c r="G106" s="2175"/>
      <c r="H106" s="2176"/>
      <c r="I106" s="1535"/>
    </row>
    <row r="107" spans="1:9" s="33" customFormat="1" ht="11.25" customHeight="1" x14ac:dyDescent="0.2">
      <c r="A107" s="1577"/>
      <c r="B107" s="2174"/>
      <c r="C107" s="2175"/>
      <c r="D107" s="2175"/>
      <c r="E107" s="2175"/>
      <c r="F107" s="2175"/>
      <c r="G107" s="2175"/>
      <c r="H107" s="2176"/>
      <c r="I107" s="1572"/>
    </row>
    <row r="108" spans="1:9" s="33" customFormat="1" ht="11.25" customHeight="1" x14ac:dyDescent="0.2">
      <c r="A108" s="1577"/>
      <c r="B108" s="2174"/>
      <c r="C108" s="2175"/>
      <c r="D108" s="2175"/>
      <c r="E108" s="2175"/>
      <c r="F108" s="2175"/>
      <c r="G108" s="2175"/>
      <c r="H108" s="2176"/>
      <c r="I108" s="1535"/>
    </row>
    <row r="109" spans="1:9" s="33" customFormat="1" ht="11.25" customHeight="1" x14ac:dyDescent="0.2">
      <c r="A109" s="1577"/>
      <c r="B109" s="2174"/>
      <c r="C109" s="2175"/>
      <c r="D109" s="2175"/>
      <c r="E109" s="2175"/>
      <c r="F109" s="2175"/>
      <c r="G109" s="2175"/>
      <c r="H109" s="2176"/>
      <c r="I109" s="1535"/>
    </row>
    <row r="110" spans="1:9" s="33" customFormat="1" ht="11.25" customHeight="1" x14ac:dyDescent="0.2">
      <c r="A110" s="1577"/>
      <c r="B110" s="2167"/>
      <c r="C110" s="2168"/>
      <c r="D110" s="2168"/>
      <c r="E110" s="2168"/>
      <c r="F110" s="2168"/>
      <c r="G110" s="2168"/>
      <c r="H110" s="2169"/>
      <c r="I110" s="1535"/>
    </row>
    <row r="111" spans="1:9" s="33" customFormat="1" ht="11.25" customHeight="1" x14ac:dyDescent="0.2">
      <c r="A111" s="1367"/>
      <c r="B111" s="1589"/>
      <c r="C111" s="1589"/>
      <c r="D111" s="1589"/>
      <c r="E111" s="1535"/>
      <c r="F111" s="1535"/>
      <c r="G111" s="1535"/>
      <c r="H111" s="1535"/>
      <c r="I111" s="1535"/>
    </row>
    <row r="112" spans="1:9" s="33" customFormat="1" ht="18" customHeight="1" x14ac:dyDescent="0.2">
      <c r="A112" s="1577"/>
      <c r="B112" s="1367"/>
      <c r="C112" s="2170" t="s">
        <v>2094</v>
      </c>
      <c r="D112" s="2170"/>
      <c r="E112" s="1535"/>
      <c r="F112" s="1535"/>
      <c r="G112" s="1535"/>
      <c r="H112" s="1535"/>
      <c r="I112" s="1535"/>
    </row>
    <row r="113" spans="1:9" s="33" customFormat="1" ht="11.25" customHeight="1" x14ac:dyDescent="0.2">
      <c r="A113" s="1577"/>
      <c r="B113" s="1577"/>
      <c r="C113" s="1591"/>
      <c r="D113" s="2033" t="s">
        <v>1388</v>
      </c>
      <c r="E113" s="1590"/>
      <c r="F113" s="1535"/>
      <c r="G113" s="1535"/>
      <c r="H113" s="1535"/>
      <c r="I113" s="1535"/>
    </row>
    <row r="114" spans="1:9" s="33" customFormat="1" ht="10.5" customHeight="1" x14ac:dyDescent="0.2">
      <c r="A114" s="1577"/>
      <c r="B114" s="1577"/>
      <c r="C114" s="1591"/>
      <c r="D114" s="1592"/>
      <c r="E114" s="1590"/>
      <c r="F114" s="1535"/>
      <c r="G114" s="1535"/>
      <c r="H114" s="1535"/>
      <c r="I114" s="1535"/>
    </row>
    <row r="115" spans="1:9" s="33" customFormat="1" ht="36" customHeight="1" x14ac:dyDescent="0.2">
      <c r="A115" s="1577"/>
      <c r="B115" s="1593"/>
      <c r="C115" s="2171" t="s">
        <v>1646</v>
      </c>
      <c r="D115" s="2172"/>
      <c r="E115" s="2173"/>
      <c r="F115" s="2173"/>
      <c r="G115" s="2173"/>
      <c r="H115" s="2173"/>
      <c r="I115" s="1535"/>
    </row>
    <row r="116" spans="1:9" s="33" customFormat="1" ht="24" customHeight="1" x14ac:dyDescent="0.2">
      <c r="A116" s="1577"/>
      <c r="B116" s="1577"/>
      <c r="C116" s="1577"/>
      <c r="D116" s="1432"/>
      <c r="E116" s="1593"/>
      <c r="F116" s="1594"/>
      <c r="G116" s="1593"/>
      <c r="H116" s="1593"/>
      <c r="I116" s="1535"/>
    </row>
    <row r="117" spans="1:9" s="33" customFormat="1" ht="11.25" customHeight="1" x14ac:dyDescent="0.2">
      <c r="A117" s="1595"/>
      <c r="B117" s="1595"/>
      <c r="C117" s="1596"/>
      <c r="D117" s="1597" t="s">
        <v>424</v>
      </c>
      <c r="E117" s="1586"/>
      <c r="F117" s="1598" t="s">
        <v>429</v>
      </c>
      <c r="G117" s="1533"/>
      <c r="H117" s="1533"/>
      <c r="I117" s="1535"/>
    </row>
    <row r="118" spans="1:9" x14ac:dyDescent="0.2">
      <c r="A118"/>
      <c r="B118" s="619"/>
      <c r="C118" s="675"/>
      <c r="D118" s="1562"/>
      <c r="E118" s="1562"/>
      <c r="F118" s="1562"/>
      <c r="G118" s="1562"/>
      <c r="H118" s="1562"/>
      <c r="I118" s="1535"/>
    </row>
    <row r="119" spans="1:9" x14ac:dyDescent="0.2">
      <c r="A119"/>
      <c r="B119" s="1567"/>
      <c r="C119" s="1576"/>
      <c r="D119" s="1562"/>
      <c r="E119" s="1562"/>
      <c r="F119" s="1562"/>
      <c r="G119" s="1562"/>
      <c r="H119" s="1562"/>
      <c r="I119" s="1535"/>
    </row>
    <row r="120" spans="1:9" s="32" customFormat="1" x14ac:dyDescent="0.2">
      <c r="A120"/>
      <c r="B120"/>
      <c r="C120"/>
      <c r="D120" s="676"/>
      <c r="E120" s="1562"/>
      <c r="F120" s="1013"/>
      <c r="G120" s="1562"/>
      <c r="H120" s="1562"/>
      <c r="I120" s="1535"/>
    </row>
    <row r="121" spans="1:9" x14ac:dyDescent="0.2">
      <c r="A121" s="598"/>
      <c r="B121" s="598"/>
      <c r="C121" s="623"/>
      <c r="D121" s="1611"/>
      <c r="E121" s="157"/>
      <c r="F121" s="157"/>
      <c r="G121" s="157"/>
      <c r="H121" s="157"/>
      <c r="I121" s="1535"/>
    </row>
    <row r="122" spans="1:9" x14ac:dyDescent="0.2">
      <c r="A122" s="717"/>
      <c r="B122" s="717"/>
      <c r="C122" s="623"/>
      <c r="D122" s="1570"/>
      <c r="E122" s="1566"/>
      <c r="F122" s="157"/>
      <c r="G122" s="157"/>
      <c r="H122" s="157"/>
      <c r="I122" s="1535"/>
    </row>
    <row r="123" spans="1:9" x14ac:dyDescent="0.2">
      <c r="A123" s="717"/>
      <c r="B123" s="717"/>
      <c r="C123" s="1093"/>
      <c r="D123" s="676"/>
      <c r="E123" s="1566"/>
      <c r="F123" s="157"/>
      <c r="G123" s="157"/>
      <c r="H123" s="157"/>
      <c r="I123" s="1535"/>
    </row>
    <row r="124" spans="1:9" x14ac:dyDescent="0.2">
      <c r="A124" s="717"/>
      <c r="B124" s="717"/>
      <c r="C124" s="1093"/>
      <c r="D124" s="1569"/>
      <c r="E124" s="1569"/>
      <c r="F124" s="1569"/>
      <c r="G124" s="1569"/>
      <c r="H124" s="1569"/>
      <c r="I124" s="1535"/>
    </row>
    <row r="125" spans="1:9" x14ac:dyDescent="0.2">
      <c r="A125" s="717"/>
      <c r="B125" s="717"/>
      <c r="C125" s="1093"/>
      <c r="D125" s="56"/>
      <c r="E125" s="1567"/>
      <c r="F125" s="1567"/>
      <c r="G125" s="1567"/>
      <c r="H125" s="1567"/>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24" sqref="J2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452</v>
      </c>
      <c r="B1" s="2200"/>
      <c r="C1" s="2200"/>
      <c r="D1" s="2200"/>
      <c r="E1" s="2200"/>
      <c r="F1" s="2200"/>
      <c r="G1" s="2200"/>
      <c r="H1" s="2200"/>
      <c r="I1" s="2200"/>
      <c r="J1" s="2200"/>
      <c r="K1" s="2200"/>
      <c r="L1" s="2200"/>
      <c r="M1" s="220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1923</v>
      </c>
      <c r="E7" s="93"/>
      <c r="F7" s="171" t="s">
        <v>312</v>
      </c>
      <c r="G7" s="93"/>
      <c r="H7" s="93"/>
      <c r="I7" s="93"/>
      <c r="J7" s="218">
        <v>1936011384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3.3008999999999997E-2</v>
      </c>
      <c r="E10" s="100" t="s">
        <v>1186</v>
      </c>
      <c r="F10" s="472">
        <v>6.8129999999999996E-3</v>
      </c>
      <c r="G10" s="100" t="s">
        <v>1186</v>
      </c>
      <c r="H10" s="472">
        <v>2.467E-3</v>
      </c>
      <c r="I10" s="100" t="s">
        <v>1187</v>
      </c>
      <c r="J10" s="473">
        <f>ROUND(D10+F10+H10,5)</f>
        <v>4.2290000000000001E-2</v>
      </c>
      <c r="K10" s="93"/>
      <c r="L10" s="472">
        <v>0</v>
      </c>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168539562</v>
      </c>
      <c r="E16" s="100"/>
      <c r="F16" s="82">
        <f>SUM('Acct Summary 7-8'!C17,'Acct Summary 7-8'!D17,'Acct Summary 7-8'!F17)</f>
        <v>167531094</v>
      </c>
      <c r="G16" s="100"/>
      <c r="H16" s="82">
        <f>SUM(D16-F16)</f>
        <v>1008468</v>
      </c>
      <c r="I16" s="93"/>
      <c r="J16" s="82">
        <f>SUM('Acct Summary 7-8'!C81,'Acct Summary 7-8'!D81,'Acct Summary 7-8'!F81,'Acct Summary 7-8'!I81)</f>
        <v>26500832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267169570.99200001</v>
      </c>
      <c r="I31" s="332"/>
      <c r="J31" s="93"/>
      <c r="K31" s="93"/>
      <c r="L31" s="93"/>
      <c r="M31" s="93"/>
    </row>
    <row r="32" spans="1:13" ht="13.35" customHeight="1" x14ac:dyDescent="0.2">
      <c r="B32" s="2063" t="s">
        <v>2088</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65155000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1"/>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2"/>
      <c r="D61" s="221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J24" sqref="J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655</v>
      </c>
      <c r="B2" s="2219"/>
      <c r="C2" s="2219"/>
      <c r="D2" s="2219"/>
      <c r="E2" s="2219"/>
      <c r="F2" s="2219"/>
      <c r="G2" s="2219"/>
      <c r="H2" s="2219"/>
      <c r="I2" s="2219"/>
      <c r="J2" s="2219"/>
      <c r="K2" s="2219"/>
      <c r="L2" s="2219"/>
      <c r="M2" s="2219"/>
      <c r="N2" s="2219"/>
      <c r="O2" s="2219"/>
      <c r="P2" s="2219"/>
      <c r="Q2" s="2219"/>
      <c r="R2" s="2219"/>
    </row>
    <row r="3" spans="1:18" ht="12.75" x14ac:dyDescent="0.2">
      <c r="A3" s="2220" t="s">
        <v>1767</v>
      </c>
      <c r="B3" s="2220"/>
      <c r="C3" s="2220"/>
      <c r="D3" s="2220"/>
      <c r="E3" s="2220"/>
      <c r="F3" s="2220"/>
      <c r="G3" s="2220"/>
      <c r="H3" s="2220"/>
      <c r="I3" s="2220"/>
      <c r="J3" s="2220"/>
      <c r="K3" s="2220"/>
      <c r="L3" s="2220"/>
      <c r="M3" s="2220"/>
      <c r="N3" s="2220"/>
      <c r="O3" s="2220"/>
      <c r="P3" s="2220"/>
      <c r="Q3" s="2220"/>
      <c r="R3" s="2220"/>
    </row>
    <row r="4" spans="1:18" ht="12.75" x14ac:dyDescent="0.2">
      <c r="A4" s="2221" t="s">
        <v>1340</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Springfield SD 186</v>
      </c>
      <c r="E7" s="136"/>
      <c r="G7" s="137"/>
      <c r="H7" s="138"/>
      <c r="I7" s="138"/>
      <c r="J7" s="138"/>
      <c r="K7" s="138"/>
      <c r="L7"/>
      <c r="M7"/>
      <c r="N7"/>
      <c r="O7"/>
      <c r="P7"/>
    </row>
    <row r="8" spans="1:18" ht="12.75" x14ac:dyDescent="0.2">
      <c r="A8"/>
      <c r="B8"/>
      <c r="C8" s="134" t="s">
        <v>1341</v>
      </c>
      <c r="D8" s="139" t="str">
        <f>COVER!A13</f>
        <v>51-084-1860-25</v>
      </c>
      <c r="E8" s="140"/>
      <c r="G8"/>
      <c r="H8"/>
      <c r="I8"/>
      <c r="J8"/>
      <c r="K8"/>
      <c r="L8"/>
      <c r="M8"/>
      <c r="N8"/>
      <c r="O8"/>
      <c r="P8"/>
    </row>
    <row r="9" spans="1:18" ht="12.75" x14ac:dyDescent="0.2">
      <c r="A9"/>
      <c r="B9"/>
      <c r="C9" s="134" t="s">
        <v>829</v>
      </c>
      <c r="D9" s="334" t="str">
        <f>COVER!A15</f>
        <v>Sangamon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25012865</v>
      </c>
      <c r="I12" s="1162"/>
      <c r="J12" s="1162"/>
      <c r="K12" s="1163">
        <f>TRUNC((H12/H13*100000),5)/100000</f>
        <v>0.1485043777</v>
      </c>
      <c r="L12" s="1164"/>
      <c r="M12" s="102" t="s">
        <v>1364</v>
      </c>
      <c r="N12" s="102"/>
      <c r="O12" s="1165">
        <v>0.35</v>
      </c>
      <c r="P12" s="154"/>
      <c r="Q12" s="154"/>
    </row>
    <row r="13" spans="1:18" s="156" customFormat="1" ht="11.25" x14ac:dyDescent="0.2">
      <c r="A13" s="154"/>
      <c r="B13" s="1159"/>
      <c r="C13" s="2217" t="s">
        <v>1638</v>
      </c>
      <c r="D13" s="2218"/>
      <c r="E13" s="154"/>
      <c r="F13" s="326" t="s">
        <v>930</v>
      </c>
      <c r="G13" s="1160"/>
      <c r="H13" s="1161">
        <f>SUM('Acct Summary 7-8'!C8+'Acct Summary 7-8'!D8+'Acct Summary 7-8'!F8+'Acct Summary 7-8'!I8)+H14</f>
        <v>168431836</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-107726</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167531094</v>
      </c>
      <c r="I17" s="1162"/>
      <c r="J17" s="1168"/>
      <c r="K17" s="1163">
        <f>TRUNC((H17/H18*100000),5)/100000</f>
        <v>0.9946521867</v>
      </c>
      <c r="L17" s="1164"/>
      <c r="M17" s="1124" t="s">
        <v>1392</v>
      </c>
      <c r="O17" s="1169" t="str">
        <f>IF(AND(O16="2", J20 &gt; 2),"1",IF(AND(O16 = "1", J20 &gt; 2),"2",IF(AND(O16="1", J20 &gt;1),"1","0")))</f>
        <v>0</v>
      </c>
      <c r="P17" s="154"/>
    </row>
    <row r="18" spans="1:18" s="156" customFormat="1" ht="11.25" x14ac:dyDescent="0.2">
      <c r="A18" s="154"/>
      <c r="B18" s="1159"/>
      <c r="C18" s="2217" t="s">
        <v>1630</v>
      </c>
      <c r="D18" s="2218"/>
      <c r="E18" s="154"/>
      <c r="F18" s="1147" t="s">
        <v>931</v>
      </c>
      <c r="G18" s="1160"/>
      <c r="H18" s="1161">
        <f>SUM('Acct Summary 7-8'!C8+'Acct Summary 7-8'!D8+'Acct Summary 7-8'!F8+'Acct Summary 7-8'!I8)+H19</f>
        <v>168431836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-107726</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14" t="s">
        <v>1766</v>
      </c>
      <c r="D24" s="2214"/>
      <c r="E24" s="154"/>
      <c r="F24" s="154" t="s">
        <v>524</v>
      </c>
      <c r="G24" s="1160"/>
      <c r="H24" s="1161">
        <f>SUM('Assets-Liab 5-6'!C4+'Assets-Liab 5-6'!D4+'Assets-Liab 5-6'!F4+'Assets-Liab 5-6'!I4+'Assets-Liab 5-6'!C5+'Assets-Liab 5-6'!D5+'Assets-Liab 5-6'!F5+'Assets-Liab 5-6'!I5)</f>
        <v>29130046</v>
      </c>
      <c r="I24" s="684"/>
      <c r="J24" s="684"/>
      <c r="K24" s="1172">
        <f>TRUNC(((H24/H25*100000)/100000),2)</f>
        <v>62.59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465364.15</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69592833.214959994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65155000</v>
      </c>
      <c r="I32" s="1170"/>
      <c r="J32" s="1170"/>
      <c r="K32" s="1172">
        <f>TRUNC(100-((((H32/H33*100))*100)/100),2)</f>
        <v>75.61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267169570.99200001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J24" sqref="J24"/>
      <selection pane="bottomLeft" activeCell="J24" sqref="J2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2" t="s">
        <v>1962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c r="D4" s="412"/>
      <c r="E4" s="412">
        <v>2541156</v>
      </c>
      <c r="F4" s="412"/>
      <c r="G4" s="412"/>
      <c r="H4" s="412"/>
      <c r="I4" s="412"/>
      <c r="J4" s="436"/>
      <c r="K4" s="412"/>
      <c r="L4" s="412"/>
      <c r="M4" s="433"/>
      <c r="N4" s="482"/>
    </row>
    <row r="5" spans="1:14" x14ac:dyDescent="0.2">
      <c r="A5" s="477" t="s">
        <v>1173</v>
      </c>
      <c r="B5" s="40">
        <v>120</v>
      </c>
      <c r="C5" s="687">
        <v>22406666</v>
      </c>
      <c r="D5" s="412">
        <v>4785653</v>
      </c>
      <c r="E5" s="412">
        <v>3886480</v>
      </c>
      <c r="F5" s="412">
        <v>1936390</v>
      </c>
      <c r="G5" s="412">
        <v>2415879</v>
      </c>
      <c r="H5" s="412">
        <v>101637</v>
      </c>
      <c r="I5" s="412">
        <v>1337</v>
      </c>
      <c r="J5" s="436">
        <v>1867088</v>
      </c>
      <c r="K5" s="439">
        <v>3048203</v>
      </c>
      <c r="L5" s="688">
        <v>1561846</v>
      </c>
      <c r="M5" s="433"/>
      <c r="N5" s="482"/>
    </row>
    <row r="6" spans="1:14" ht="13.5" customHeight="1" x14ac:dyDescent="0.2">
      <c r="A6" s="476" t="s">
        <v>493</v>
      </c>
      <c r="B6" s="40">
        <v>130</v>
      </c>
      <c r="C6" s="687">
        <v>32456345</v>
      </c>
      <c r="D6" s="412">
        <v>6556322</v>
      </c>
      <c r="E6" s="412">
        <v>3826205</v>
      </c>
      <c r="F6" s="412">
        <v>2374057</v>
      </c>
      <c r="G6" s="439">
        <v>2926432</v>
      </c>
      <c r="H6" s="439"/>
      <c r="I6" s="412"/>
      <c r="J6" s="691">
        <v>1930425</v>
      </c>
      <c r="K6" s="439"/>
      <c r="L6" s="481"/>
      <c r="M6" s="433"/>
      <c r="N6" s="482"/>
    </row>
    <row r="7" spans="1:14" ht="13.5" customHeight="1" x14ac:dyDescent="0.2">
      <c r="A7" s="476" t="s">
        <v>494</v>
      </c>
      <c r="B7" s="40">
        <v>140</v>
      </c>
      <c r="C7" s="1057">
        <v>12624</v>
      </c>
      <c r="D7" s="436">
        <v>219701</v>
      </c>
      <c r="E7" s="436"/>
      <c r="F7" s="436"/>
      <c r="G7" s="436">
        <v>1226</v>
      </c>
      <c r="H7" s="436"/>
      <c r="I7" s="436">
        <v>15550000</v>
      </c>
      <c r="J7" s="436">
        <v>62</v>
      </c>
      <c r="K7" s="436"/>
      <c r="L7" s="507"/>
      <c r="M7" s="433"/>
      <c r="N7" s="482"/>
    </row>
    <row r="8" spans="1:14" ht="13.5" customHeight="1" x14ac:dyDescent="0.2">
      <c r="A8" s="476" t="s">
        <v>309</v>
      </c>
      <c r="B8" s="40">
        <v>150</v>
      </c>
      <c r="C8" s="1057">
        <v>15043465</v>
      </c>
      <c r="D8" s="436">
        <v>26244</v>
      </c>
      <c r="E8" s="436"/>
      <c r="F8" s="436">
        <v>6459464</v>
      </c>
      <c r="G8" s="435"/>
      <c r="H8" s="436">
        <v>4598</v>
      </c>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v>318593</v>
      </c>
      <c r="D10" s="412">
        <v>440</v>
      </c>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240668</v>
      </c>
      <c r="D12" s="412"/>
      <c r="E12" s="412"/>
      <c r="F12" s="412"/>
      <c r="G12" s="412"/>
      <c r="H12" s="412"/>
      <c r="I12" s="412"/>
      <c r="J12" s="436"/>
      <c r="K12" s="412">
        <v>1720</v>
      </c>
      <c r="L12" s="412"/>
      <c r="M12" s="482"/>
      <c r="N12" s="482"/>
    </row>
    <row r="13" spans="1:14" ht="13.5" customHeight="1" thickBot="1" x14ac:dyDescent="0.25">
      <c r="A13" s="464" t="s">
        <v>749</v>
      </c>
      <c r="B13" s="457"/>
      <c r="C13" s="689">
        <f>SUM(C4:C12)</f>
        <v>70478361</v>
      </c>
      <c r="D13" s="689">
        <f t="shared" ref="D13:L13" si="0">SUM(D4:D12)</f>
        <v>11588360</v>
      </c>
      <c r="E13" s="689">
        <f t="shared" si="0"/>
        <v>10253841</v>
      </c>
      <c r="F13" s="689">
        <f t="shared" si="0"/>
        <v>10769911</v>
      </c>
      <c r="G13" s="689">
        <f t="shared" si="0"/>
        <v>5343537</v>
      </c>
      <c r="H13" s="689">
        <f t="shared" si="0"/>
        <v>106235</v>
      </c>
      <c r="I13" s="689">
        <f t="shared" si="0"/>
        <v>15551337</v>
      </c>
      <c r="J13" s="689">
        <f t="shared" si="0"/>
        <v>3797575</v>
      </c>
      <c r="K13" s="689">
        <f t="shared" si="0"/>
        <v>3049923</v>
      </c>
      <c r="L13" s="689">
        <f t="shared" si="0"/>
        <v>1561846</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1736060</v>
      </c>
      <c r="N16" s="719"/>
    </row>
    <row r="17" spans="1:14" s="704" customFormat="1" ht="12.75" customHeight="1" x14ac:dyDescent="0.2">
      <c r="A17" s="718" t="s">
        <v>1751</v>
      </c>
      <c r="B17" s="542">
        <v>230</v>
      </c>
      <c r="C17" s="507"/>
      <c r="D17" s="507"/>
      <c r="E17" s="507"/>
      <c r="F17" s="507"/>
      <c r="G17" s="507"/>
      <c r="H17" s="507"/>
      <c r="I17" s="507"/>
      <c r="J17" s="507"/>
      <c r="K17" s="507"/>
      <c r="L17" s="507"/>
      <c r="M17" s="436">
        <v>100170426</v>
      </c>
      <c r="N17" s="719"/>
    </row>
    <row r="18" spans="1:14" s="704" customFormat="1" ht="12.75" customHeight="1" x14ac:dyDescent="0.2">
      <c r="A18" s="718" t="s">
        <v>1752</v>
      </c>
      <c r="B18" s="542">
        <v>240</v>
      </c>
      <c r="C18" s="507"/>
      <c r="D18" s="507"/>
      <c r="E18" s="507"/>
      <c r="F18" s="507"/>
      <c r="G18" s="507"/>
      <c r="H18" s="507"/>
      <c r="I18" s="507"/>
      <c r="J18" s="507"/>
      <c r="K18" s="507"/>
      <c r="L18" s="507"/>
      <c r="M18" s="436">
        <v>1156008</v>
      </c>
      <c r="N18" s="719"/>
    </row>
    <row r="19" spans="1:14" s="704" customFormat="1" ht="12.75" customHeight="1" x14ac:dyDescent="0.2">
      <c r="A19" s="718" t="s">
        <v>1753</v>
      </c>
      <c r="B19" s="542">
        <v>250</v>
      </c>
      <c r="C19" s="507"/>
      <c r="D19" s="507"/>
      <c r="E19" s="507"/>
      <c r="F19" s="507"/>
      <c r="G19" s="507"/>
      <c r="H19" s="507"/>
      <c r="I19" s="507"/>
      <c r="J19" s="507"/>
      <c r="K19" s="507"/>
      <c r="L19" s="507"/>
      <c r="M19" s="436">
        <v>1356886</v>
      </c>
      <c r="N19" s="719"/>
    </row>
    <row r="20" spans="1:14" s="704" customFormat="1" ht="12.75" customHeight="1" x14ac:dyDescent="0.2">
      <c r="A20" s="718" t="s">
        <v>1754</v>
      </c>
      <c r="B20" s="542">
        <v>260</v>
      </c>
      <c r="C20" s="507"/>
      <c r="D20" s="507"/>
      <c r="E20" s="507"/>
      <c r="F20" s="507"/>
      <c r="G20" s="507"/>
      <c r="H20" s="507"/>
      <c r="I20" s="507"/>
      <c r="J20" s="507"/>
      <c r="K20" s="507"/>
      <c r="L20" s="507"/>
      <c r="M20" s="436">
        <v>4763022</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6427636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58727364</v>
      </c>
    </row>
    <row r="23" spans="1:14" ht="13.5" customHeight="1" thickBot="1" x14ac:dyDescent="0.25">
      <c r="A23" s="464" t="s">
        <v>748</v>
      </c>
      <c r="B23" s="724"/>
      <c r="C23" s="433"/>
      <c r="D23" s="433"/>
      <c r="E23" s="433"/>
      <c r="F23" s="433"/>
      <c r="G23" s="433"/>
      <c r="H23" s="433"/>
      <c r="I23" s="433"/>
      <c r="J23" s="433"/>
      <c r="K23" s="433"/>
      <c r="L23" s="433"/>
      <c r="M23" s="693">
        <f>SUM(M15:M22)</f>
        <v>109182402</v>
      </c>
      <c r="N23" s="693">
        <f>SUM(N21:N22)</f>
        <v>65155000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f>20989+7950000</f>
        <v>7970989</v>
      </c>
      <c r="D25" s="435">
        <v>3751805</v>
      </c>
      <c r="E25" s="435"/>
      <c r="F25" s="435"/>
      <c r="G25" s="435">
        <f>3857+3800000</f>
        <v>3803857</v>
      </c>
      <c r="H25" s="510"/>
      <c r="I25" s="433"/>
      <c r="J25" s="435">
        <f>6962+250000</f>
        <v>256962</v>
      </c>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1965319</v>
      </c>
      <c r="D27" s="436">
        <v>584522</v>
      </c>
      <c r="E27" s="436"/>
      <c r="F27" s="436">
        <v>1168367</v>
      </c>
      <c r="G27" s="436">
        <v>82018</v>
      </c>
      <c r="H27" s="436"/>
      <c r="I27" s="436"/>
      <c r="J27" s="436">
        <v>214031</v>
      </c>
      <c r="K27" s="436">
        <v>1025829</v>
      </c>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13209334</v>
      </c>
      <c r="D30" s="691">
        <v>126817</v>
      </c>
      <c r="E30" s="436"/>
      <c r="F30" s="436"/>
      <c r="G30" s="436">
        <v>1924</v>
      </c>
      <c r="H30" s="436"/>
      <c r="I30" s="436"/>
      <c r="J30" s="436">
        <v>153595</v>
      </c>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f>6155278+32647928</f>
        <v>38803206</v>
      </c>
      <c r="D32" s="690">
        <v>6595023</v>
      </c>
      <c r="E32" s="691">
        <v>3848791</v>
      </c>
      <c r="F32" s="691">
        <f>5323685+2388070</f>
        <v>7711755</v>
      </c>
      <c r="G32" s="691">
        <v>2943705</v>
      </c>
      <c r="H32" s="691"/>
      <c r="I32" s="691"/>
      <c r="J32" s="691">
        <f>1941819</f>
        <v>1941819</v>
      </c>
      <c r="K32" s="510"/>
      <c r="L32" s="433"/>
      <c r="M32" s="433"/>
      <c r="N32" s="433"/>
    </row>
    <row r="33" spans="1:14" ht="13.5" customHeight="1" x14ac:dyDescent="0.2">
      <c r="A33" s="629" t="s">
        <v>347</v>
      </c>
      <c r="B33" s="42">
        <v>493</v>
      </c>
      <c r="C33" s="436"/>
      <c r="D33" s="436"/>
      <c r="E33" s="436"/>
      <c r="F33" s="436"/>
      <c r="G33" s="436"/>
      <c r="H33" s="436"/>
      <c r="I33" s="436"/>
      <c r="J33" s="436"/>
      <c r="K33" s="436"/>
      <c r="L33" s="436">
        <v>1561846</v>
      </c>
      <c r="M33" s="433"/>
      <c r="N33" s="482"/>
    </row>
    <row r="34" spans="1:14" ht="13.5" customHeight="1" thickBot="1" x14ac:dyDescent="0.25">
      <c r="A34" s="1076" t="s">
        <v>759</v>
      </c>
      <c r="B34" s="725"/>
      <c r="C34" s="1099">
        <f>SUM(C25:C33)</f>
        <v>61948848</v>
      </c>
      <c r="D34" s="1099">
        <f t="shared" ref="D34:K34" si="1">SUM(D25:D33)</f>
        <v>11058167</v>
      </c>
      <c r="E34" s="1099">
        <f t="shared" si="1"/>
        <v>3848791</v>
      </c>
      <c r="F34" s="1099">
        <f t="shared" si="1"/>
        <v>8880122</v>
      </c>
      <c r="G34" s="1099">
        <f t="shared" si="1"/>
        <v>6831504</v>
      </c>
      <c r="H34" s="1099">
        <f t="shared" si="1"/>
        <v>0</v>
      </c>
      <c r="I34" s="1099">
        <f t="shared" si="1"/>
        <v>0</v>
      </c>
      <c r="J34" s="1099">
        <f t="shared" si="1"/>
        <v>2566407</v>
      </c>
      <c r="K34" s="1099">
        <f t="shared" si="1"/>
        <v>1025829</v>
      </c>
      <c r="L34" s="1059">
        <f>SUM(L33)</f>
        <v>1561846</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65155000</v>
      </c>
    </row>
    <row r="37" spans="1:14" ht="13.5" thickBot="1" x14ac:dyDescent="0.25">
      <c r="A37" s="464" t="s">
        <v>758</v>
      </c>
      <c r="B37" s="724"/>
      <c r="C37" s="507"/>
      <c r="D37" s="507"/>
      <c r="E37" s="507"/>
      <c r="F37" s="507"/>
      <c r="G37" s="507"/>
      <c r="H37" s="507"/>
      <c r="I37" s="507"/>
      <c r="J37" s="507"/>
      <c r="K37" s="507"/>
      <c r="L37" s="514"/>
      <c r="M37" s="433"/>
      <c r="N37" s="693">
        <f>SUM(N36:N36)</f>
        <v>65155000</v>
      </c>
    </row>
    <row r="38" spans="1:14" customFormat="1" ht="13.5" customHeight="1" thickTop="1" x14ac:dyDescent="0.2">
      <c r="A38" s="628" t="s">
        <v>496</v>
      </c>
      <c r="B38" s="542">
        <v>714</v>
      </c>
      <c r="C38" s="727">
        <v>318593</v>
      </c>
      <c r="D38" s="727">
        <v>440</v>
      </c>
      <c r="E38" s="727">
        <v>6405050</v>
      </c>
      <c r="F38" s="727">
        <v>1889789</v>
      </c>
      <c r="G38" s="727"/>
      <c r="H38" s="727">
        <v>106235</v>
      </c>
      <c r="I38" s="727">
        <v>15550000</v>
      </c>
      <c r="J38" s="726"/>
      <c r="K38" s="727">
        <v>2024094</v>
      </c>
      <c r="L38" s="1100"/>
      <c r="M38" s="694"/>
      <c r="N38" s="694"/>
    </row>
    <row r="39" spans="1:14" customFormat="1" ht="13.5" customHeight="1" x14ac:dyDescent="0.2">
      <c r="A39" s="628" t="s">
        <v>405</v>
      </c>
      <c r="B39" s="542">
        <v>730</v>
      </c>
      <c r="C39" s="727">
        <v>8210920</v>
      </c>
      <c r="D39" s="727">
        <v>529753</v>
      </c>
      <c r="E39" s="727"/>
      <c r="F39" s="727"/>
      <c r="G39" s="727">
        <v>-1487967</v>
      </c>
      <c r="H39" s="727"/>
      <c r="I39" s="727">
        <v>1337</v>
      </c>
      <c r="J39" s="726">
        <v>1231168</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109182402</v>
      </c>
      <c r="N40" s="694"/>
    </row>
    <row r="41" spans="1:14" ht="13.5" customHeight="1" thickBot="1" x14ac:dyDescent="0.25">
      <c r="A41" s="464" t="s">
        <v>760</v>
      </c>
      <c r="B41" s="455"/>
      <c r="C41" s="485">
        <f>(SUM(C34,C37,C38,C39))</f>
        <v>70478361</v>
      </c>
      <c r="D41" s="485">
        <f t="shared" ref="D41:L41" si="2">SUM(D34,D37,D38:D39)</f>
        <v>11588360</v>
      </c>
      <c r="E41" s="485">
        <f t="shared" si="2"/>
        <v>10253841</v>
      </c>
      <c r="F41" s="485">
        <f t="shared" si="2"/>
        <v>10769911</v>
      </c>
      <c r="G41" s="485">
        <f t="shared" si="2"/>
        <v>5343537</v>
      </c>
      <c r="H41" s="485">
        <f t="shared" si="2"/>
        <v>106235</v>
      </c>
      <c r="I41" s="485">
        <f t="shared" si="2"/>
        <v>15551337</v>
      </c>
      <c r="J41" s="485">
        <f t="shared" si="2"/>
        <v>3797575</v>
      </c>
      <c r="K41" s="485">
        <f t="shared" si="2"/>
        <v>3049923</v>
      </c>
      <c r="L41" s="485">
        <f t="shared" si="2"/>
        <v>1561846</v>
      </c>
      <c r="M41" s="485">
        <f>SUM(M40)</f>
        <v>109182402</v>
      </c>
      <c r="N41" s="485">
        <f>SUM(N37)</f>
        <v>65155000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activeCell="J24" sqref="J24"/>
      <selection pane="bottomLeft" activeCell="J24" sqref="J2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1985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1981</v>
      </c>
      <c r="B4" s="292">
        <v>1000</v>
      </c>
      <c r="C4" s="695">
        <f>'Revenues 9-14'!C109</f>
        <v>72131865</v>
      </c>
      <c r="D4" s="695">
        <f>'Revenues 9-14'!D109</f>
        <v>14256034</v>
      </c>
      <c r="E4" s="695">
        <f>'Revenues 9-14'!E109</f>
        <v>7684317</v>
      </c>
      <c r="F4" s="695">
        <f>'Revenues 9-14'!F109</f>
        <v>4624634</v>
      </c>
      <c r="G4" s="695">
        <f>'Revenues 9-14'!G109</f>
        <v>6396182</v>
      </c>
      <c r="H4" s="695">
        <f>'Revenues 9-14'!H109</f>
        <v>77868</v>
      </c>
      <c r="I4" s="695">
        <f>'Revenues 9-14'!I109</f>
        <v>1</v>
      </c>
      <c r="J4" s="695">
        <f>'Revenues 9-14'!J109</f>
        <v>4176853</v>
      </c>
      <c r="K4" s="695">
        <f>'Revenues 9-14'!K109</f>
        <v>2833</v>
      </c>
      <c r="L4" s="39"/>
    </row>
    <row r="5" spans="1:13" ht="22.5" x14ac:dyDescent="0.2">
      <c r="A5" s="733" t="s">
        <v>1982</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1983</v>
      </c>
      <c r="B6" s="293">
        <v>3000</v>
      </c>
      <c r="C6" s="696">
        <f>'Revenues 9-14'!C173</f>
        <v>48936761</v>
      </c>
      <c r="D6" s="696">
        <f>'Revenues 9-14'!D173</f>
        <v>0</v>
      </c>
      <c r="E6" s="696">
        <f>'Revenues 9-14'!E173</f>
        <v>0</v>
      </c>
      <c r="F6" s="696">
        <f>'Revenues 9-14'!F173</f>
        <v>4521459</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24068808</v>
      </c>
      <c r="D7" s="696">
        <f>'Revenues 9-14'!D274</f>
        <v>0</v>
      </c>
      <c r="E7" s="696">
        <f>'Revenues 9-14'!E274</f>
        <v>148476</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145137434</v>
      </c>
      <c r="D8" s="485">
        <f t="shared" ref="D8:K8" si="0">SUM(D4:D7)</f>
        <v>14256034</v>
      </c>
      <c r="E8" s="485">
        <f t="shared" si="0"/>
        <v>7832793</v>
      </c>
      <c r="F8" s="485">
        <f t="shared" si="0"/>
        <v>9146093</v>
      </c>
      <c r="G8" s="485">
        <f t="shared" si="0"/>
        <v>6396182</v>
      </c>
      <c r="H8" s="485">
        <f t="shared" si="0"/>
        <v>77868</v>
      </c>
      <c r="I8" s="485">
        <f t="shared" si="0"/>
        <v>1</v>
      </c>
      <c r="J8" s="485">
        <f t="shared" si="0"/>
        <v>4176853</v>
      </c>
      <c r="K8" s="485">
        <f t="shared" si="0"/>
        <v>2833</v>
      </c>
      <c r="L8" s="39"/>
    </row>
    <row r="9" spans="1:13" ht="15" thickTop="1" x14ac:dyDescent="0.2">
      <c r="A9" s="1019" t="s">
        <v>348</v>
      </c>
      <c r="B9" s="456">
        <v>3998</v>
      </c>
      <c r="C9" s="418">
        <v>29761605</v>
      </c>
      <c r="D9" s="489"/>
      <c r="E9" s="418"/>
      <c r="F9" s="418"/>
      <c r="G9" s="700"/>
      <c r="H9" s="418"/>
      <c r="I9" s="494" t="s">
        <v>1390</v>
      </c>
      <c r="J9" s="435"/>
      <c r="K9" s="418"/>
      <c r="L9" s="39"/>
    </row>
    <row r="10" spans="1:13" s="48" customFormat="1" ht="13.5" thickBot="1" x14ac:dyDescent="0.25">
      <c r="A10" s="464" t="s">
        <v>1394</v>
      </c>
      <c r="B10" s="457"/>
      <c r="C10" s="485">
        <f>SUM(C8:C9)</f>
        <v>174899039</v>
      </c>
      <c r="D10" s="485">
        <f t="shared" ref="D10:K10" si="1">SUM(D8:D9)</f>
        <v>14256034</v>
      </c>
      <c r="E10" s="485">
        <f t="shared" si="1"/>
        <v>7832793</v>
      </c>
      <c r="F10" s="485">
        <f t="shared" si="1"/>
        <v>9146093</v>
      </c>
      <c r="G10" s="485">
        <f t="shared" si="1"/>
        <v>6396182</v>
      </c>
      <c r="H10" s="485">
        <f t="shared" si="1"/>
        <v>77868</v>
      </c>
      <c r="I10" s="485">
        <f t="shared" si="1"/>
        <v>1</v>
      </c>
      <c r="J10" s="485">
        <f t="shared" si="1"/>
        <v>4176853</v>
      </c>
      <c r="K10" s="485">
        <f t="shared" si="1"/>
        <v>2833</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93297961</v>
      </c>
      <c r="D12" s="498" t="s">
        <v>1390</v>
      </c>
      <c r="E12" s="433" t="s">
        <v>1390</v>
      </c>
      <c r="F12" s="433" t="s">
        <v>1390</v>
      </c>
      <c r="G12" s="695">
        <f>'Expenditures 15-22'!K223</f>
        <v>1930989</v>
      </c>
      <c r="H12" s="431"/>
      <c r="I12" s="433" t="s">
        <v>1390</v>
      </c>
      <c r="J12" s="433" t="s">
        <v>1390</v>
      </c>
      <c r="K12" s="431" t="s">
        <v>1390</v>
      </c>
      <c r="L12" s="39"/>
    </row>
    <row r="13" spans="1:13" x14ac:dyDescent="0.2">
      <c r="A13" s="734" t="s">
        <v>536</v>
      </c>
      <c r="B13" s="293">
        <v>2000</v>
      </c>
      <c r="C13" s="696">
        <f>'Expenditures 15-22'!K74</f>
        <v>42415791</v>
      </c>
      <c r="D13" s="696">
        <f>'Expenditures 15-22'!K129</f>
        <v>13871293</v>
      </c>
      <c r="E13" s="482" t="s">
        <v>1390</v>
      </c>
      <c r="F13" s="696">
        <f>'Expenditures 15-22'!K178</f>
        <v>9789584</v>
      </c>
      <c r="G13" s="696">
        <f>'Expenditures 15-22'!K273</f>
        <v>4062352</v>
      </c>
      <c r="H13" s="696">
        <f>'Expenditures 15-22'!K296</f>
        <v>3333</v>
      </c>
      <c r="I13" s="433" t="s">
        <v>1390</v>
      </c>
      <c r="J13" s="749">
        <f>'Expenditures 15-22'!K323</f>
        <v>3248313</v>
      </c>
      <c r="K13" s="701">
        <f>'Expenditures 15-22'!K341</f>
        <v>4171450</v>
      </c>
      <c r="L13" s="39"/>
    </row>
    <row r="14" spans="1:13" x14ac:dyDescent="0.2">
      <c r="A14" s="734" t="s">
        <v>528</v>
      </c>
      <c r="B14" s="293">
        <v>3000</v>
      </c>
      <c r="C14" s="696">
        <f>'Expenditures 15-22'!K75</f>
        <v>4291921</v>
      </c>
      <c r="D14" s="696">
        <f>'Expenditures 15-22'!K130</f>
        <v>0</v>
      </c>
      <c r="E14" s="498" t="s">
        <v>1390</v>
      </c>
      <c r="F14" s="696">
        <f>'Expenditures 15-22'!K179</f>
        <v>0</v>
      </c>
      <c r="G14" s="696">
        <f>'Expenditures 15-22'!K274</f>
        <v>55760</v>
      </c>
      <c r="H14" s="490"/>
      <c r="I14" s="433" t="s">
        <v>1390</v>
      </c>
      <c r="J14" s="433" t="s">
        <v>1390</v>
      </c>
      <c r="K14" s="490" t="s">
        <v>1390</v>
      </c>
      <c r="L14" s="39"/>
    </row>
    <row r="15" spans="1:13" x14ac:dyDescent="0.2">
      <c r="A15" s="734" t="s">
        <v>114</v>
      </c>
      <c r="B15" s="293">
        <v>4000</v>
      </c>
      <c r="C15" s="696">
        <f>'Expenditures 15-22'!K102</f>
        <v>3852327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12217</v>
      </c>
      <c r="D16" s="696">
        <f>'Expenditures 15-22'!K148</f>
        <v>0</v>
      </c>
      <c r="E16" s="696">
        <f>'Expenditures 15-22'!K166</f>
        <v>7404861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143870217</v>
      </c>
      <c r="D17" s="485">
        <f t="shared" si="2"/>
        <v>13871293</v>
      </c>
      <c r="E17" s="485">
        <f t="shared" si="2"/>
        <v>7404861</v>
      </c>
      <c r="F17" s="485">
        <f t="shared" si="2"/>
        <v>9789584</v>
      </c>
      <c r="G17" s="485">
        <f t="shared" si="2"/>
        <v>6049101</v>
      </c>
      <c r="H17" s="485">
        <f t="shared" si="2"/>
        <v>3333</v>
      </c>
      <c r="I17" s="433"/>
      <c r="J17" s="485">
        <f>SUM(J12:J16)</f>
        <v>3248313</v>
      </c>
      <c r="K17" s="485">
        <f>SUM(K12:K16)</f>
        <v>4171450</v>
      </c>
      <c r="L17" s="39"/>
    </row>
    <row r="18" spans="1:12" ht="15" customHeight="1" thickTop="1" x14ac:dyDescent="0.2">
      <c r="A18" s="1020" t="s">
        <v>1322</v>
      </c>
      <c r="B18" s="258">
        <v>4180</v>
      </c>
      <c r="C18" s="695">
        <f t="shared" ref="C18:H18" si="3">C9</f>
        <v>29761605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173631822</v>
      </c>
      <c r="D19" s="485">
        <f t="shared" si="4"/>
        <v>13871293</v>
      </c>
      <c r="E19" s="485">
        <f t="shared" si="4"/>
        <v>7404861</v>
      </c>
      <c r="F19" s="485">
        <f t="shared" si="4"/>
        <v>9789584</v>
      </c>
      <c r="G19" s="485">
        <f t="shared" si="4"/>
        <v>6049101</v>
      </c>
      <c r="H19" s="485">
        <f t="shared" si="4"/>
        <v>3333</v>
      </c>
      <c r="I19" s="433"/>
      <c r="J19" s="485">
        <f>SUM(J17:J18)</f>
        <v>3248313</v>
      </c>
      <c r="K19" s="485">
        <f>SUM(K17:K18)</f>
        <v>4171450</v>
      </c>
      <c r="L19" s="39"/>
    </row>
    <row r="20" spans="1:12" ht="27" thickTop="1" thickBot="1" x14ac:dyDescent="0.25">
      <c r="A20" s="458" t="s">
        <v>1323</v>
      </c>
      <c r="B20" s="459"/>
      <c r="C20" s="1018">
        <f>C8-C17</f>
        <v>1267217</v>
      </c>
      <c r="D20" s="1018">
        <f t="shared" ref="D20:K20" si="5">D8-D17</f>
        <v>384741</v>
      </c>
      <c r="E20" s="1018">
        <f t="shared" si="5"/>
        <v>427932</v>
      </c>
      <c r="F20" s="1018">
        <f t="shared" si="5"/>
        <v>-643491</v>
      </c>
      <c r="G20" s="1018">
        <f t="shared" si="5"/>
        <v>347081</v>
      </c>
      <c r="H20" s="1018">
        <f t="shared" si="5"/>
        <v>74535</v>
      </c>
      <c r="I20" s="1018">
        <f t="shared" si="5"/>
        <v>1</v>
      </c>
      <c r="J20" s="1018">
        <f t="shared" si="5"/>
        <v>928540</v>
      </c>
      <c r="K20" s="1018">
        <f t="shared" si="5"/>
        <v>-4168617</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107726</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1047200</v>
      </c>
      <c r="D43" s="436"/>
      <c r="E43" s="436"/>
      <c r="F43" s="436"/>
      <c r="G43" s="436"/>
      <c r="H43" s="436"/>
      <c r="I43" s="436"/>
      <c r="J43" s="436"/>
      <c r="K43" s="436"/>
      <c r="L43" s="504"/>
    </row>
    <row r="44" spans="1:12" s="704" customFormat="1" ht="13.5" customHeight="1" thickBot="1" x14ac:dyDescent="0.25">
      <c r="A44" s="728" t="s">
        <v>440</v>
      </c>
      <c r="B44" s="709"/>
      <c r="C44" s="692">
        <f>SUM(C24:C43)</f>
        <v>1047200</v>
      </c>
      <c r="D44" s="692">
        <f t="shared" ref="D44:K44" si="6">SUM(D24:D43)</f>
        <v>0</v>
      </c>
      <c r="E44" s="692">
        <f t="shared" si="6"/>
        <v>107726</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v>107726</v>
      </c>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107726</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1047200</v>
      </c>
      <c r="D77" s="444">
        <f t="shared" si="8"/>
        <v>-107726</v>
      </c>
      <c r="E77" s="444">
        <f t="shared" si="8"/>
        <v>107726</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4" t="s">
        <v>700</v>
      </c>
      <c r="B78" s="2225"/>
      <c r="C78" s="443">
        <f t="shared" ref="C78:K78" si="9">C20+C77</f>
        <v>2314417</v>
      </c>
      <c r="D78" s="443">
        <f t="shared" si="9"/>
        <v>277015</v>
      </c>
      <c r="E78" s="443">
        <f t="shared" si="9"/>
        <v>535658</v>
      </c>
      <c r="F78" s="443">
        <f t="shared" si="9"/>
        <v>-643491</v>
      </c>
      <c r="G78" s="443">
        <f t="shared" si="9"/>
        <v>347081</v>
      </c>
      <c r="H78" s="443">
        <f t="shared" si="9"/>
        <v>74535</v>
      </c>
      <c r="I78" s="443">
        <f t="shared" si="9"/>
        <v>1</v>
      </c>
      <c r="J78" s="443">
        <f t="shared" si="9"/>
        <v>928540</v>
      </c>
      <c r="K78" s="443">
        <f t="shared" si="9"/>
        <v>-4168617</v>
      </c>
      <c r="L78" s="505"/>
    </row>
    <row r="79" spans="1:12" ht="13.5" thickTop="1" x14ac:dyDescent="0.2">
      <c r="A79" s="820" t="s">
        <v>1924</v>
      </c>
      <c r="B79" s="460"/>
      <c r="C79" s="435">
        <v>6372291</v>
      </c>
      <c r="D79" s="703">
        <v>253178</v>
      </c>
      <c r="E79" s="703">
        <v>5869392</v>
      </c>
      <c r="F79" s="703">
        <v>2533280</v>
      </c>
      <c r="G79" s="703">
        <v>-1835048</v>
      </c>
      <c r="H79" s="703">
        <v>31700</v>
      </c>
      <c r="I79" s="703">
        <v>15551336</v>
      </c>
      <c r="J79" s="703">
        <v>-1317437</v>
      </c>
      <c r="K79" s="703">
        <v>6192711</v>
      </c>
      <c r="L79" s="39"/>
    </row>
    <row r="80" spans="1:12" ht="22.5" x14ac:dyDescent="0.2">
      <c r="A80" s="479" t="s">
        <v>1169</v>
      </c>
      <c r="B80" s="475"/>
      <c r="C80" s="436">
        <f>-157195</f>
        <v>-157195</v>
      </c>
      <c r="D80" s="436"/>
      <c r="E80" s="436"/>
      <c r="F80" s="436"/>
      <c r="G80" s="436"/>
      <c r="H80" s="436"/>
      <c r="I80" s="436"/>
      <c r="J80" s="436">
        <v>1620065</v>
      </c>
      <c r="K80" s="436"/>
      <c r="L80" s="39"/>
    </row>
    <row r="81" spans="1:12" ht="13.5" thickBot="1" x14ac:dyDescent="0.25">
      <c r="A81" s="464" t="s">
        <v>1925</v>
      </c>
      <c r="B81" s="457"/>
      <c r="C81" s="485">
        <f>(SUM(C78:C80))</f>
        <v>8529513</v>
      </c>
      <c r="D81" s="485">
        <f>SUM(D78:D80)</f>
        <v>530193</v>
      </c>
      <c r="E81" s="485">
        <f t="shared" ref="E81:K81" si="10">SUM(E78:E80)</f>
        <v>6405050</v>
      </c>
      <c r="F81" s="485">
        <f t="shared" si="10"/>
        <v>1889789</v>
      </c>
      <c r="G81" s="485">
        <f t="shared" si="10"/>
        <v>-1487967</v>
      </c>
      <c r="H81" s="485">
        <f t="shared" si="10"/>
        <v>106235</v>
      </c>
      <c r="I81" s="485">
        <f t="shared" si="10"/>
        <v>15551337</v>
      </c>
      <c r="J81" s="485">
        <f t="shared" si="10"/>
        <v>1231168</v>
      </c>
      <c r="K81" s="485">
        <f t="shared" si="10"/>
        <v>2024094</v>
      </c>
      <c r="L81" s="39"/>
    </row>
    <row r="82" spans="1:12" ht="0.75" customHeight="1" thickTop="1" thickBot="1" x14ac:dyDescent="0.25">
      <c r="A82" s="632" t="s">
        <v>406</v>
      </c>
      <c r="B82" s="630"/>
      <c r="C82" s="1136">
        <f>(C81-C79)</f>
        <v>2157222</v>
      </c>
      <c r="D82" s="1136">
        <f t="shared" ref="D82:K82" si="11">(D81-D79)</f>
        <v>277015</v>
      </c>
      <c r="E82" s="1136">
        <f t="shared" si="11"/>
        <v>535658</v>
      </c>
      <c r="F82" s="1136">
        <f t="shared" si="11"/>
        <v>-643491</v>
      </c>
      <c r="G82" s="1136">
        <f t="shared" si="11"/>
        <v>347081</v>
      </c>
      <c r="H82" s="1136">
        <f t="shared" si="11"/>
        <v>74535</v>
      </c>
      <c r="I82" s="1136">
        <f t="shared" si="11"/>
        <v>1</v>
      </c>
      <c r="J82" s="1136">
        <f t="shared" si="11"/>
        <v>2548605</v>
      </c>
      <c r="K82" s="1136">
        <f t="shared" si="11"/>
        <v>-4168617</v>
      </c>
    </row>
    <row r="83" spans="1:12" ht="14.25" hidden="1" thickTop="1" thickBot="1" x14ac:dyDescent="0.25">
      <c r="A83" s="729" t="s">
        <v>407</v>
      </c>
      <c r="B83" s="631"/>
      <c r="C83" s="1137">
        <f>C82/C81</f>
        <v>0.25291268094673164</v>
      </c>
      <c r="D83" s="1137">
        <f t="shared" ref="D83:K83" si="12">D82/D81</f>
        <v>0.52247954989975354</v>
      </c>
      <c r="E83" s="1137">
        <f t="shared" si="12"/>
        <v>8.3630572751188514E-2</v>
      </c>
      <c r="F83" s="1137">
        <f t="shared" si="12"/>
        <v>-0.34050944311772374</v>
      </c>
      <c r="G83" s="1137">
        <f t="shared" si="12"/>
        <v>-0.23325853328736457</v>
      </c>
      <c r="H83" s="1137">
        <f t="shared" si="12"/>
        <v>0.70160493246105338</v>
      </c>
      <c r="I83" s="1137">
        <f t="shared" si="12"/>
        <v>6.430315284145665E-8</v>
      </c>
      <c r="J83" s="1137">
        <f t="shared" si="12"/>
        <v>2.0700708595415085</v>
      </c>
      <c r="K83" s="1137">
        <f t="shared" si="12"/>
        <v>-2.0594977308366111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J24" sqref="J24"/>
      <selection pane="bottomLeft" activeCell="J24" sqref="J2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1964</v>
      </c>
      <c r="B1" s="76"/>
      <c r="C1" s="57" t="s">
        <v>504</v>
      </c>
      <c r="D1" s="57" t="s">
        <v>505</v>
      </c>
      <c r="E1" s="57" t="s">
        <v>506</v>
      </c>
      <c r="F1" s="57" t="s">
        <v>507</v>
      </c>
      <c r="G1" s="57" t="s">
        <v>508</v>
      </c>
      <c r="H1" s="57" t="s">
        <v>509</v>
      </c>
      <c r="I1" s="57" t="s">
        <v>510</v>
      </c>
      <c r="J1" s="57" t="s">
        <v>511</v>
      </c>
      <c r="K1" s="57" t="s">
        <v>875</v>
      </c>
    </row>
    <row r="2" spans="1:12" ht="36" x14ac:dyDescent="0.2">
      <c r="A2" s="222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63086398</v>
      </c>
      <c r="D5" s="418">
        <v>13019396</v>
      </c>
      <c r="E5" s="412">
        <v>7615982</v>
      </c>
      <c r="F5" s="806">
        <v>4616643</v>
      </c>
      <c r="G5" s="412">
        <v>3204729</v>
      </c>
      <c r="H5" s="412"/>
      <c r="I5" s="412"/>
      <c r="J5" s="436">
        <v>3929954</v>
      </c>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v>1371678</v>
      </c>
      <c r="D7" s="412"/>
      <c r="E7" s="433"/>
      <c r="F7" s="436"/>
      <c r="G7" s="436"/>
      <c r="H7" s="436"/>
      <c r="I7" s="433"/>
      <c r="J7" s="433"/>
      <c r="K7" s="433"/>
    </row>
    <row r="8" spans="1:12" x14ac:dyDescent="0.2">
      <c r="A8" s="913" t="s">
        <v>483</v>
      </c>
      <c r="B8" s="40">
        <v>1150</v>
      </c>
      <c r="C8" s="481"/>
      <c r="D8" s="481"/>
      <c r="E8" s="507"/>
      <c r="F8" s="507"/>
      <c r="G8" s="418">
        <v>2606185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64458076</v>
      </c>
      <c r="D12" s="484">
        <f t="shared" si="0"/>
        <v>13019396</v>
      </c>
      <c r="E12" s="484">
        <f t="shared" si="0"/>
        <v>7615982</v>
      </c>
      <c r="F12" s="484">
        <f t="shared" si="0"/>
        <v>4616643</v>
      </c>
      <c r="G12" s="484">
        <f t="shared" si="0"/>
        <v>5810914</v>
      </c>
      <c r="H12" s="484">
        <f t="shared" si="0"/>
        <v>0</v>
      </c>
      <c r="I12" s="484">
        <f t="shared" si="0"/>
        <v>0</v>
      </c>
      <c r="J12" s="484">
        <f t="shared" si="0"/>
        <v>3929954</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76610</v>
      </c>
      <c r="D14" s="412">
        <v>15472</v>
      </c>
      <c r="E14" s="412">
        <v>9073</v>
      </c>
      <c r="F14" s="412">
        <v>5367</v>
      </c>
      <c r="G14" s="412">
        <v>6905</v>
      </c>
      <c r="H14" s="412"/>
      <c r="I14" s="412"/>
      <c r="J14" s="436">
        <v>4788</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3925010</v>
      </c>
      <c r="D16" s="412">
        <v>1015035</v>
      </c>
      <c r="E16" s="412"/>
      <c r="F16" s="412"/>
      <c r="G16" s="412">
        <v>575869</v>
      </c>
      <c r="H16" s="412"/>
      <c r="I16" s="412"/>
      <c r="J16" s="436"/>
      <c r="K16" s="412"/>
    </row>
    <row r="17" spans="1:11" ht="12.75" customHeight="1" x14ac:dyDescent="0.2">
      <c r="A17" s="913" t="s">
        <v>946</v>
      </c>
      <c r="B17" s="40">
        <v>1290</v>
      </c>
      <c r="C17" s="483">
        <v>395882</v>
      </c>
      <c r="D17" s="412">
        <v>98970</v>
      </c>
      <c r="E17" s="412"/>
      <c r="F17" s="412"/>
      <c r="G17" s="412"/>
      <c r="H17" s="412"/>
      <c r="I17" s="412"/>
      <c r="J17" s="436"/>
      <c r="K17" s="412"/>
    </row>
    <row r="18" spans="1:11" ht="12.75" customHeight="1" thickBot="1" x14ac:dyDescent="0.25">
      <c r="A18" s="464" t="s">
        <v>636</v>
      </c>
      <c r="B18" s="457"/>
      <c r="C18" s="487">
        <f>SUM(C14:C17)</f>
        <v>4397502</v>
      </c>
      <c r="D18" s="487">
        <f t="shared" ref="D18:K18" si="1">SUM(D14:D17)</f>
        <v>1129477</v>
      </c>
      <c r="E18" s="487">
        <f t="shared" si="1"/>
        <v>9073</v>
      </c>
      <c r="F18" s="487">
        <f t="shared" si="1"/>
        <v>5367</v>
      </c>
      <c r="G18" s="487">
        <f t="shared" si="1"/>
        <v>582774</v>
      </c>
      <c r="H18" s="487">
        <f t="shared" si="1"/>
        <v>0</v>
      </c>
      <c r="I18" s="487">
        <f t="shared" si="1"/>
        <v>0</v>
      </c>
      <c r="J18" s="487">
        <f t="shared" si="1"/>
        <v>4788</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v>69446</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37056</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v>101642</v>
      </c>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208144</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24026</v>
      </c>
      <c r="D65" s="412">
        <v>3320</v>
      </c>
      <c r="E65" s="412">
        <v>59262</v>
      </c>
      <c r="F65" s="436">
        <v>2624</v>
      </c>
      <c r="G65" s="412">
        <v>2494</v>
      </c>
      <c r="H65" s="412">
        <v>64</v>
      </c>
      <c r="I65" s="412">
        <v>1</v>
      </c>
      <c r="J65" s="436">
        <v>1775</v>
      </c>
      <c r="K65" s="412">
        <v>2833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24026</v>
      </c>
      <c r="D67" s="485">
        <f t="shared" ref="D67:K67" si="2">SUM(D65:D66)</f>
        <v>3320</v>
      </c>
      <c r="E67" s="485">
        <f t="shared" si="2"/>
        <v>59262</v>
      </c>
      <c r="F67" s="485">
        <f t="shared" si="2"/>
        <v>2624</v>
      </c>
      <c r="G67" s="485">
        <f t="shared" si="2"/>
        <v>2494</v>
      </c>
      <c r="H67" s="485">
        <f t="shared" si="2"/>
        <v>64</v>
      </c>
      <c r="I67" s="485">
        <f t="shared" si="2"/>
        <v>1</v>
      </c>
      <c r="J67" s="485">
        <f t="shared" si="2"/>
        <v>1775</v>
      </c>
      <c r="K67" s="485">
        <f t="shared" si="2"/>
        <v>2833</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171722</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201391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373113</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84438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82025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166463</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164739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v>38672</v>
      </c>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203411</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55291</v>
      </c>
      <c r="E95" s="431"/>
      <c r="F95" s="431"/>
      <c r="G95" s="431"/>
      <c r="H95" s="431"/>
      <c r="I95" s="431"/>
      <c r="J95" s="431"/>
      <c r="K95" s="431"/>
    </row>
    <row r="96" spans="1:11" ht="12.75" customHeight="1" x14ac:dyDescent="0.2">
      <c r="A96" s="913" t="s">
        <v>457</v>
      </c>
      <c r="B96" s="40">
        <v>1920</v>
      </c>
      <c r="C96" s="483">
        <v>50233</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128999</v>
      </c>
      <c r="D99" s="412">
        <f>46610</f>
        <v>46610</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143813</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1484625</v>
      </c>
      <c r="D106" s="491"/>
      <c r="E106" s="436"/>
      <c r="F106" s="436"/>
      <c r="G106" s="436"/>
      <c r="H106" s="436"/>
      <c r="I106" s="431"/>
      <c r="J106" s="436"/>
      <c r="K106" s="436"/>
    </row>
    <row r="107" spans="1:12" ht="12.75" customHeight="1" x14ac:dyDescent="0.2">
      <c r="A107" s="913" t="s">
        <v>82</v>
      </c>
      <c r="B107" s="40">
        <v>1999</v>
      </c>
      <c r="C107" s="483">
        <f>493459+1</f>
        <v>493460</v>
      </c>
      <c r="D107" s="412">
        <f>1265+675</f>
        <v>1940</v>
      </c>
      <c r="E107" s="412"/>
      <c r="F107" s="412"/>
      <c r="G107" s="412"/>
      <c r="H107" s="412">
        <v>77804</v>
      </c>
      <c r="I107" s="412"/>
      <c r="J107" s="436">
        <v>240336</v>
      </c>
      <c r="K107" s="412"/>
    </row>
    <row r="108" spans="1:12" ht="12.75" customHeight="1" thickBot="1" x14ac:dyDescent="0.25">
      <c r="A108" s="464" t="s">
        <v>577</v>
      </c>
      <c r="B108" s="738"/>
      <c r="C108" s="484">
        <f>SUM(C95:C107)</f>
        <v>2301130</v>
      </c>
      <c r="D108" s="484">
        <f t="shared" ref="D108:K108" si="3">SUM(D95:D107)</f>
        <v>103841</v>
      </c>
      <c r="E108" s="484">
        <f t="shared" si="3"/>
        <v>0</v>
      </c>
      <c r="F108" s="484">
        <f t="shared" si="3"/>
        <v>0</v>
      </c>
      <c r="G108" s="484">
        <f t="shared" si="3"/>
        <v>0</v>
      </c>
      <c r="H108" s="484">
        <f t="shared" si="3"/>
        <v>77804</v>
      </c>
      <c r="I108" s="484">
        <f t="shared" si="3"/>
        <v>0</v>
      </c>
      <c r="J108" s="484">
        <f t="shared" si="3"/>
        <v>240336</v>
      </c>
      <c r="K108" s="485">
        <f t="shared" si="3"/>
        <v>0</v>
      </c>
    </row>
    <row r="109" spans="1:12" ht="14.25" thickTop="1" thickBot="1" x14ac:dyDescent="0.25">
      <c r="A109" s="814" t="s">
        <v>284</v>
      </c>
      <c r="B109" s="823" t="s">
        <v>669</v>
      </c>
      <c r="C109" s="493">
        <f t="shared" ref="C109:K109" si="4">SUM(C12,C18,C40,C63,C67,C75,C82,C93,C108,)</f>
        <v>72131865</v>
      </c>
      <c r="D109" s="493">
        <f t="shared" si="4"/>
        <v>14256034</v>
      </c>
      <c r="E109" s="493">
        <f t="shared" si="4"/>
        <v>7684317</v>
      </c>
      <c r="F109" s="493">
        <f t="shared" si="4"/>
        <v>4624634</v>
      </c>
      <c r="G109" s="493">
        <f t="shared" si="4"/>
        <v>6396182</v>
      </c>
      <c r="H109" s="493">
        <f t="shared" si="4"/>
        <v>77868</v>
      </c>
      <c r="I109" s="493">
        <f t="shared" si="4"/>
        <v>1</v>
      </c>
      <c r="J109" s="493">
        <f t="shared" si="4"/>
        <v>4176853</v>
      </c>
      <c r="K109" s="443">
        <f t="shared" si="4"/>
        <v>2833</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1955</v>
      </c>
      <c r="B116" s="1874"/>
      <c r="C116" s="495"/>
      <c r="D116" s="431"/>
      <c r="E116" s="492"/>
      <c r="F116" s="431"/>
      <c r="G116" s="431"/>
      <c r="H116" s="492"/>
      <c r="I116" s="433"/>
      <c r="J116" s="431"/>
      <c r="K116" s="431"/>
    </row>
    <row r="117" spans="1:11" ht="12.75" customHeight="1" x14ac:dyDescent="0.2">
      <c r="A117" s="477" t="s">
        <v>1757</v>
      </c>
      <c r="B117" s="261">
        <v>3001</v>
      </c>
      <c r="C117" s="489">
        <f>36897959+60168</f>
        <v>36958127</v>
      </c>
      <c r="D117" s="418"/>
      <c r="E117" s="412"/>
      <c r="F117" s="418"/>
      <c r="G117" s="418"/>
      <c r="H117" s="412"/>
      <c r="I117" s="433"/>
      <c r="J117" s="436"/>
      <c r="K117" s="412"/>
    </row>
    <row r="118" spans="1:11" ht="12.75" customHeight="1" x14ac:dyDescent="0.2">
      <c r="A118" s="477" t="s">
        <v>1758</v>
      </c>
      <c r="B118" s="261">
        <v>3002</v>
      </c>
      <c r="C118" s="483">
        <v>105971</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37064098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1954</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401261</v>
      </c>
      <c r="D124" s="492"/>
      <c r="E124" s="433"/>
      <c r="F124" s="806"/>
      <c r="G124" s="433"/>
      <c r="H124" s="433"/>
      <c r="I124" s="433"/>
      <c r="J124" s="433"/>
      <c r="K124" s="433"/>
    </row>
    <row r="125" spans="1:11" ht="12.75" customHeight="1" x14ac:dyDescent="0.2">
      <c r="A125" s="913" t="s">
        <v>1834</v>
      </c>
      <c r="B125" s="261">
        <v>3105</v>
      </c>
      <c r="C125" s="412">
        <v>2090599</v>
      </c>
      <c r="D125" s="492"/>
      <c r="E125" s="433"/>
      <c r="F125" s="412"/>
      <c r="G125" s="433"/>
      <c r="H125" s="433"/>
      <c r="I125" s="433"/>
      <c r="J125" s="433"/>
      <c r="K125" s="433"/>
    </row>
    <row r="126" spans="1:11" ht="12.75" customHeight="1" x14ac:dyDescent="0.2">
      <c r="A126" s="913" t="s">
        <v>1035</v>
      </c>
      <c r="B126" s="261">
        <v>3110</v>
      </c>
      <c r="C126" s="483">
        <v>3327379</v>
      </c>
      <c r="D126" s="412"/>
      <c r="E126" s="433"/>
      <c r="F126" s="412"/>
      <c r="G126" s="433"/>
      <c r="H126" s="433"/>
      <c r="I126" s="433"/>
      <c r="J126" s="433"/>
      <c r="K126" s="433"/>
    </row>
    <row r="127" spans="1:11" ht="12.75" customHeight="1" x14ac:dyDescent="0.2">
      <c r="A127" s="913" t="s">
        <v>112</v>
      </c>
      <c r="B127" s="261">
        <v>3120</v>
      </c>
      <c r="C127" s="412">
        <v>969310</v>
      </c>
      <c r="D127" s="492"/>
      <c r="E127" s="433"/>
      <c r="F127" s="412"/>
      <c r="G127" s="433"/>
      <c r="H127" s="433"/>
      <c r="I127" s="433"/>
      <c r="J127" s="433"/>
      <c r="K127" s="433"/>
    </row>
    <row r="128" spans="1:11" ht="12.75" customHeight="1" x14ac:dyDescent="0.2">
      <c r="A128" s="913" t="s">
        <v>1835</v>
      </c>
      <c r="B128" s="261">
        <v>3130</v>
      </c>
      <c r="C128" s="412">
        <v>146641</v>
      </c>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6935190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v>20052</v>
      </c>
      <c r="D139" s="412"/>
      <c r="E139" s="492"/>
      <c r="F139" s="507"/>
      <c r="G139" s="436"/>
      <c r="H139" s="433"/>
      <c r="I139" s="433"/>
      <c r="J139" s="433"/>
      <c r="K139" s="433"/>
    </row>
    <row r="140" spans="1:11" ht="12.75" customHeight="1" thickBot="1" x14ac:dyDescent="0.25">
      <c r="A140" s="464" t="s">
        <v>707</v>
      </c>
      <c r="B140" s="462"/>
      <c r="C140" s="484">
        <f>SUM(C133:C139)</f>
        <v>20052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40223</v>
      </c>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40223</v>
      </c>
      <c r="D144" s="433"/>
      <c r="E144" s="492"/>
      <c r="F144" s="433"/>
      <c r="G144" s="485">
        <f>SUM(G142:G143)</f>
        <v>0</v>
      </c>
      <c r="H144" s="433"/>
      <c r="I144" s="433"/>
      <c r="J144" s="433"/>
      <c r="K144" s="433"/>
    </row>
    <row r="145" spans="1:11" ht="12.75" customHeight="1" thickTop="1" thickBot="1" x14ac:dyDescent="0.25">
      <c r="A145" s="922" t="s">
        <v>1246</v>
      </c>
      <c r="B145" s="923">
        <v>3360</v>
      </c>
      <c r="C145" s="424">
        <v>86722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235554</v>
      </c>
      <c r="D147" s="423"/>
      <c r="E147" s="494"/>
      <c r="F147" s="433"/>
      <c r="G147" s="433"/>
      <c r="H147" s="433"/>
      <c r="I147" s="433"/>
      <c r="J147" s="433"/>
      <c r="K147" s="433"/>
    </row>
    <row r="148" spans="1:11" ht="12.75" customHeight="1" thickTop="1" thickBot="1" x14ac:dyDescent="0.25">
      <c r="A148" s="922" t="s">
        <v>886</v>
      </c>
      <c r="B148" s="923">
        <v>3410</v>
      </c>
      <c r="C148" s="497">
        <v>308974</v>
      </c>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1645426</v>
      </c>
      <c r="G151" s="436"/>
      <c r="H151" s="433"/>
      <c r="I151" s="433"/>
      <c r="J151" s="433"/>
      <c r="K151" s="433"/>
    </row>
    <row r="152" spans="1:11" ht="12.75" customHeight="1" x14ac:dyDescent="0.2">
      <c r="A152" s="913" t="s">
        <v>1247</v>
      </c>
      <c r="B152" s="261">
        <v>3510</v>
      </c>
      <c r="C152" s="483"/>
      <c r="D152" s="412"/>
      <c r="E152" s="492"/>
      <c r="F152" s="412">
        <v>2876033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4521459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3466054</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v>72024</v>
      </c>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707870</v>
      </c>
      <c r="D171" s="926"/>
      <c r="E171" s="926"/>
      <c r="F171" s="926"/>
      <c r="G171" s="927"/>
      <c r="H171" s="809"/>
      <c r="I171" s="927"/>
      <c r="J171" s="927"/>
      <c r="K171" s="809"/>
    </row>
    <row r="172" spans="1:11" ht="12.75" customHeight="1" thickTop="1" thickBot="1" x14ac:dyDescent="0.25">
      <c r="A172" s="2228" t="s">
        <v>466</v>
      </c>
      <c r="B172" s="2229"/>
      <c r="C172" s="924">
        <f t="shared" ref="C172:K172" si="6">SUM(C131,C140,C144,C145:C149,C154,C155:C170,C171)</f>
        <v>11872663</v>
      </c>
      <c r="D172" s="924">
        <f t="shared" si="6"/>
        <v>0</v>
      </c>
      <c r="E172" s="924">
        <f t="shared" si="6"/>
        <v>0</v>
      </c>
      <c r="F172" s="924">
        <f t="shared" si="6"/>
        <v>4521459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48936761</v>
      </c>
      <c r="D173" s="493">
        <f>SUM(D121,D172)</f>
        <v>0</v>
      </c>
      <c r="E173" s="493">
        <f>SUM(E121,E172)</f>
        <v>0</v>
      </c>
      <c r="F173" s="493">
        <f t="shared" ref="F173:K173" si="7">SUM(F121,F172)</f>
        <v>4521459</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30" t="s">
        <v>1956</v>
      </c>
      <c r="B175" s="223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6" t="s">
        <v>921</v>
      </c>
      <c r="B178" s="223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4" t="s">
        <v>1957</v>
      </c>
      <c r="B179" s="223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6" t="s">
        <v>922</v>
      </c>
      <c r="B184" s="223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4" t="s">
        <v>1958</v>
      </c>
      <c r="B185" s="2235"/>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6187702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1963982</v>
      </c>
      <c r="D196" s="433"/>
      <c r="E196" s="492"/>
      <c r="F196" s="433"/>
      <c r="G196" s="512"/>
      <c r="H196" s="433"/>
      <c r="I196" s="433"/>
      <c r="J196" s="433"/>
      <c r="K196" s="433"/>
    </row>
    <row r="197" spans="1:11" ht="12.75" customHeight="1" x14ac:dyDescent="0.2">
      <c r="A197" s="913" t="s">
        <v>1843</v>
      </c>
      <c r="B197" s="40">
        <v>4225</v>
      </c>
      <c r="C197" s="483">
        <v>131853</v>
      </c>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f>102123+147059</f>
        <v>249182</v>
      </c>
      <c r="D199" s="433"/>
      <c r="E199" s="492"/>
      <c r="F199" s="433"/>
      <c r="G199" s="1158"/>
      <c r="H199" s="433"/>
      <c r="I199" s="433"/>
      <c r="J199" s="433"/>
      <c r="K199" s="433"/>
    </row>
    <row r="200" spans="1:11" ht="12.75" customHeight="1" x14ac:dyDescent="0.2">
      <c r="A200" s="913" t="s">
        <v>75</v>
      </c>
      <c r="B200" s="40">
        <v>4299</v>
      </c>
      <c r="C200" s="483">
        <v>568872</v>
      </c>
      <c r="D200" s="433"/>
      <c r="E200" s="492"/>
      <c r="F200" s="433"/>
      <c r="G200" s="512"/>
      <c r="H200" s="433"/>
      <c r="I200" s="433"/>
      <c r="J200" s="433"/>
      <c r="K200" s="433"/>
    </row>
    <row r="201" spans="1:11" ht="12.75" customHeight="1" thickBot="1" x14ac:dyDescent="0.25">
      <c r="A201" s="464" t="s">
        <v>647</v>
      </c>
      <c r="B201" s="457"/>
      <c r="C201" s="485">
        <f>SUM(C193:C200)</f>
        <v>9101591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6737182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6737182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136163</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4435277</v>
      </c>
      <c r="D220" s="412"/>
      <c r="E220" s="433"/>
      <c r="F220" s="412"/>
      <c r="G220" s="412"/>
      <c r="H220" s="433"/>
      <c r="I220" s="433"/>
      <c r="J220" s="433"/>
      <c r="K220" s="433"/>
    </row>
    <row r="221" spans="1:11" ht="12.75" customHeight="1" x14ac:dyDescent="0.2">
      <c r="A221" s="913" t="s">
        <v>1244</v>
      </c>
      <c r="B221" s="40">
        <v>4625</v>
      </c>
      <c r="C221" s="483">
        <v>883424</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5454864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93218</v>
      </c>
      <c r="D227" s="412"/>
      <c r="E227" s="433"/>
      <c r="F227" s="433"/>
      <c r="G227" s="412"/>
      <c r="H227" s="433"/>
      <c r="I227" s="433"/>
      <c r="J227" s="433"/>
      <c r="K227" s="433"/>
    </row>
    <row r="228" spans="1:11" ht="12.75" customHeight="1" thickBot="1" x14ac:dyDescent="0.25">
      <c r="A228" s="740" t="s">
        <v>1282</v>
      </c>
      <c r="B228" s="513"/>
      <c r="C228" s="484">
        <f>SUM(C226:C227)</f>
        <v>93218</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v>181395</v>
      </c>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v>295949</v>
      </c>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v>148476</v>
      </c>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295949</v>
      </c>
      <c r="D259" s="1101">
        <f t="shared" si="9"/>
        <v>0</v>
      </c>
      <c r="E259" s="1101">
        <f t="shared" si="9"/>
        <v>148476</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1861</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v>23234</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858395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471252</v>
      </c>
      <c r="D270" s="424"/>
      <c r="E270" s="433"/>
      <c r="F270" s="424"/>
      <c r="G270" s="424"/>
      <c r="H270" s="433"/>
      <c r="I270" s="433"/>
      <c r="J270" s="433"/>
      <c r="K270" s="433"/>
    </row>
    <row r="271" spans="1:11" ht="12.75" customHeight="1" thickTop="1" thickBot="1" x14ac:dyDescent="0.25">
      <c r="A271" s="913" t="s">
        <v>443</v>
      </c>
      <c r="B271" s="40">
        <v>4992</v>
      </c>
      <c r="C271" s="497">
        <v>594861</v>
      </c>
      <c r="D271" s="424"/>
      <c r="E271" s="433"/>
      <c r="F271" s="424"/>
      <c r="G271" s="424"/>
      <c r="H271" s="433"/>
      <c r="I271" s="433"/>
      <c r="J271" s="433"/>
      <c r="K271" s="433"/>
    </row>
    <row r="272" spans="1:11" s="29" customFormat="1" ht="12.75" customHeight="1" thickTop="1" thickBot="1" x14ac:dyDescent="0.25">
      <c r="A272" s="916" t="s">
        <v>79</v>
      </c>
      <c r="B272" s="158">
        <v>4999</v>
      </c>
      <c r="C272" s="497">
        <v>256867</v>
      </c>
      <c r="D272" s="424"/>
      <c r="E272" s="433"/>
      <c r="F272" s="424"/>
      <c r="G272" s="424"/>
      <c r="H272" s="442"/>
      <c r="I272" s="433"/>
      <c r="J272" s="433"/>
      <c r="K272" s="442"/>
    </row>
    <row r="273" spans="1:11" ht="23.25" customHeight="1" thickTop="1" thickBot="1" x14ac:dyDescent="0.25">
      <c r="A273" s="2232" t="s">
        <v>1777</v>
      </c>
      <c r="B273" s="2233"/>
      <c r="C273" s="493">
        <f t="shared" ref="C273:H273" si="10">SUM(C191,C201,C211,C216,C224,C228,C229,C259:C272)</f>
        <v>24068808</v>
      </c>
      <c r="D273" s="493">
        <f t="shared" si="10"/>
        <v>0</v>
      </c>
      <c r="E273" s="493">
        <f t="shared" si="10"/>
        <v>148476</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24068808</v>
      </c>
      <c r="D274" s="493">
        <f>SUM(D178,D184,D273)</f>
        <v>0</v>
      </c>
      <c r="E274" s="493">
        <f>SUM(E178,E273)</f>
        <v>148476</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145137434</v>
      </c>
      <c r="D275" s="493">
        <f t="shared" si="12"/>
        <v>14256034</v>
      </c>
      <c r="E275" s="493">
        <f t="shared" si="12"/>
        <v>7832793</v>
      </c>
      <c r="F275" s="493">
        <f t="shared" si="12"/>
        <v>9146093</v>
      </c>
      <c r="G275" s="493">
        <f t="shared" si="12"/>
        <v>6396182</v>
      </c>
      <c r="H275" s="493">
        <f t="shared" si="12"/>
        <v>77868</v>
      </c>
      <c r="I275" s="493">
        <f t="shared" si="12"/>
        <v>1</v>
      </c>
      <c r="J275" s="493">
        <f t="shared" si="12"/>
        <v>4176853</v>
      </c>
      <c r="K275" s="443">
        <f t="shared" si="12"/>
        <v>2833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3" activePane="bottomLeft" state="frozen"/>
      <selection activeCell="J24" sqref="J24"/>
      <selection pane="bottomLeft" activeCell="J24" sqref="J24"/>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6" t="s">
        <v>1963</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8"/>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42" t="s">
        <v>338</v>
      </c>
      <c r="B3" s="2243"/>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v>41674283</v>
      </c>
      <c r="D5" s="412">
        <v>10119481</v>
      </c>
      <c r="E5" s="412">
        <v>41210</v>
      </c>
      <c r="F5" s="412">
        <v>1639684</v>
      </c>
      <c r="G5" s="412">
        <v>1047200</v>
      </c>
      <c r="H5" s="412">
        <v>102581</v>
      </c>
      <c r="I5" s="436">
        <f>37418-2087</f>
        <v>35331</v>
      </c>
      <c r="J5" s="436"/>
      <c r="K5" s="414">
        <f>SUM(C5:J5)</f>
        <v>54659770</v>
      </c>
      <c r="L5" s="412">
        <v>53286444</v>
      </c>
    </row>
    <row r="6" spans="1:14" x14ac:dyDescent="0.2">
      <c r="A6" s="1813" t="s">
        <v>1808</v>
      </c>
      <c r="B6" s="266" t="s">
        <v>1806</v>
      </c>
      <c r="C6" s="507"/>
      <c r="D6" s="507"/>
      <c r="E6" s="412"/>
      <c r="F6" s="507"/>
      <c r="G6" s="507"/>
      <c r="H6" s="507"/>
      <c r="I6" s="507"/>
      <c r="J6" s="507"/>
      <c r="K6" s="414">
        <f>SUM(C6,E6)</f>
        <v>0</v>
      </c>
      <c r="L6" s="412"/>
    </row>
    <row r="7" spans="1:14" x14ac:dyDescent="0.2">
      <c r="A7" s="1813" t="s">
        <v>171</v>
      </c>
      <c r="B7" s="266" t="s">
        <v>1143</v>
      </c>
      <c r="C7" s="436">
        <v>1242349</v>
      </c>
      <c r="D7" s="436">
        <v>409922</v>
      </c>
      <c r="E7" s="436">
        <v>21903</v>
      </c>
      <c r="F7" s="436">
        <v>18444</v>
      </c>
      <c r="G7" s="436"/>
      <c r="H7" s="436"/>
      <c r="I7" s="436"/>
      <c r="J7" s="436"/>
      <c r="K7" s="414">
        <f t="shared" ref="K7:K32" si="0">SUM(C7:J7)</f>
        <v>1692618</v>
      </c>
      <c r="L7" s="412">
        <v>1702460</v>
      </c>
    </row>
    <row r="8" spans="1:14" x14ac:dyDescent="0.2">
      <c r="A8" s="1813" t="s">
        <v>172</v>
      </c>
      <c r="B8" s="266">
        <v>1200</v>
      </c>
      <c r="C8" s="412">
        <v>18059337</v>
      </c>
      <c r="D8" s="412">
        <v>5527801</v>
      </c>
      <c r="E8" s="412">
        <v>80673</v>
      </c>
      <c r="F8" s="412">
        <v>115242</v>
      </c>
      <c r="G8" s="412"/>
      <c r="H8" s="412"/>
      <c r="I8" s="436"/>
      <c r="J8" s="436"/>
      <c r="K8" s="414">
        <f t="shared" si="0"/>
        <v>23783053</v>
      </c>
      <c r="L8" s="412">
        <v>23639492</v>
      </c>
    </row>
    <row r="9" spans="1:14" x14ac:dyDescent="0.2">
      <c r="A9" s="1813" t="s">
        <v>838</v>
      </c>
      <c r="B9" s="266" t="s">
        <v>1144</v>
      </c>
      <c r="C9" s="436">
        <v>1164449</v>
      </c>
      <c r="D9" s="436">
        <v>405893</v>
      </c>
      <c r="E9" s="436">
        <v>693</v>
      </c>
      <c r="F9" s="436">
        <v>3623</v>
      </c>
      <c r="G9" s="436"/>
      <c r="H9" s="436"/>
      <c r="I9" s="436"/>
      <c r="J9" s="436"/>
      <c r="K9" s="414">
        <f t="shared" si="0"/>
        <v>1574658</v>
      </c>
      <c r="L9" s="412">
        <v>1650062</v>
      </c>
    </row>
    <row r="10" spans="1:14" x14ac:dyDescent="0.2">
      <c r="A10" s="1813" t="s">
        <v>839</v>
      </c>
      <c r="B10" s="266">
        <v>1250</v>
      </c>
      <c r="C10" s="412">
        <v>2227098</v>
      </c>
      <c r="D10" s="412">
        <v>1375060</v>
      </c>
      <c r="E10" s="412">
        <v>160615</v>
      </c>
      <c r="F10" s="412">
        <v>449607</v>
      </c>
      <c r="G10" s="412"/>
      <c r="H10" s="412"/>
      <c r="I10" s="436">
        <v>139831</v>
      </c>
      <c r="J10" s="436"/>
      <c r="K10" s="414">
        <f t="shared" si="0"/>
        <v>4352211</v>
      </c>
      <c r="L10" s="412">
        <v>4631547</v>
      </c>
    </row>
    <row r="11" spans="1:14" x14ac:dyDescent="0.2">
      <c r="A11" s="1813" t="s">
        <v>1346</v>
      </c>
      <c r="B11" s="266" t="s">
        <v>169</v>
      </c>
      <c r="C11" s="436"/>
      <c r="D11" s="436"/>
      <c r="E11" s="436"/>
      <c r="F11" s="436"/>
      <c r="G11" s="436"/>
      <c r="H11" s="436"/>
      <c r="I11" s="436"/>
      <c r="J11" s="436"/>
      <c r="K11" s="414">
        <f t="shared" si="0"/>
        <v>0</v>
      </c>
      <c r="L11" s="412"/>
    </row>
    <row r="12" spans="1:14" x14ac:dyDescent="0.2">
      <c r="A12" s="1813" t="s">
        <v>1138</v>
      </c>
      <c r="B12" s="266">
        <v>1300</v>
      </c>
      <c r="C12" s="412">
        <v>259872</v>
      </c>
      <c r="D12" s="412">
        <v>68119</v>
      </c>
      <c r="E12" s="412">
        <v>9264</v>
      </c>
      <c r="F12" s="412">
        <v>39985</v>
      </c>
      <c r="G12" s="412"/>
      <c r="H12" s="412"/>
      <c r="I12" s="436">
        <v>5511</v>
      </c>
      <c r="J12" s="436"/>
      <c r="K12" s="414">
        <f t="shared" si="0"/>
        <v>382751</v>
      </c>
      <c r="L12" s="412">
        <v>396959</v>
      </c>
    </row>
    <row r="13" spans="1:14" x14ac:dyDescent="0.2">
      <c r="A13" s="1813" t="s">
        <v>840</v>
      </c>
      <c r="B13" s="266">
        <v>1400</v>
      </c>
      <c r="C13" s="412">
        <v>863550</v>
      </c>
      <c r="D13" s="412">
        <v>208103</v>
      </c>
      <c r="E13" s="412">
        <v>99044</v>
      </c>
      <c r="F13" s="412">
        <v>310</v>
      </c>
      <c r="G13" s="412"/>
      <c r="H13" s="412"/>
      <c r="I13" s="436"/>
      <c r="J13" s="436"/>
      <c r="K13" s="414">
        <f t="shared" si="0"/>
        <v>1171007</v>
      </c>
      <c r="L13" s="412">
        <v>1224550</v>
      </c>
    </row>
    <row r="14" spans="1:14" x14ac:dyDescent="0.2">
      <c r="A14" s="1813" t="s">
        <v>1139</v>
      </c>
      <c r="B14" s="266">
        <v>1500</v>
      </c>
      <c r="C14" s="412">
        <v>807604</v>
      </c>
      <c r="D14" s="412">
        <v>24348</v>
      </c>
      <c r="E14" s="412">
        <v>115923</v>
      </c>
      <c r="F14" s="412">
        <v>10356</v>
      </c>
      <c r="G14" s="412">
        <v>15570</v>
      </c>
      <c r="H14" s="412">
        <v>34286</v>
      </c>
      <c r="I14" s="436">
        <v>730</v>
      </c>
      <c r="J14" s="436"/>
      <c r="K14" s="414">
        <f t="shared" si="0"/>
        <v>1008817</v>
      </c>
      <c r="L14" s="412">
        <v>973499</v>
      </c>
    </row>
    <row r="15" spans="1:14" x14ac:dyDescent="0.2">
      <c r="A15" s="1813" t="s">
        <v>1140</v>
      </c>
      <c r="B15" s="266">
        <v>1600</v>
      </c>
      <c r="C15" s="412">
        <v>37838</v>
      </c>
      <c r="D15" s="412">
        <v>5463</v>
      </c>
      <c r="E15" s="412"/>
      <c r="F15" s="412">
        <v>247</v>
      </c>
      <c r="G15" s="412"/>
      <c r="H15" s="412"/>
      <c r="I15" s="436"/>
      <c r="J15" s="436"/>
      <c r="K15" s="414">
        <f t="shared" si="0"/>
        <v>43548</v>
      </c>
      <c r="L15" s="412">
        <v>48000</v>
      </c>
    </row>
    <row r="16" spans="1:14" x14ac:dyDescent="0.2">
      <c r="A16" s="1813" t="s">
        <v>1165</v>
      </c>
      <c r="B16" s="266" t="s">
        <v>503</v>
      </c>
      <c r="C16" s="412"/>
      <c r="D16" s="412"/>
      <c r="E16" s="412"/>
      <c r="F16" s="412"/>
      <c r="G16" s="412"/>
      <c r="H16" s="412"/>
      <c r="I16" s="436"/>
      <c r="J16" s="436"/>
      <c r="K16" s="414">
        <f t="shared" si="0"/>
        <v>0</v>
      </c>
      <c r="L16" s="412"/>
    </row>
    <row r="17" spans="1:12" x14ac:dyDescent="0.2">
      <c r="A17" s="1813" t="s">
        <v>841</v>
      </c>
      <c r="B17" s="266" t="s">
        <v>170</v>
      </c>
      <c r="C17" s="436">
        <v>275170</v>
      </c>
      <c r="D17" s="436">
        <v>36193</v>
      </c>
      <c r="E17" s="436">
        <v>65914</v>
      </c>
      <c r="F17" s="436">
        <v>16576</v>
      </c>
      <c r="G17" s="436"/>
      <c r="H17" s="436">
        <v>110</v>
      </c>
      <c r="I17" s="436"/>
      <c r="J17" s="436"/>
      <c r="K17" s="414">
        <f t="shared" si="0"/>
        <v>393963</v>
      </c>
      <c r="L17" s="412">
        <v>422280</v>
      </c>
    </row>
    <row r="18" spans="1:12" x14ac:dyDescent="0.2">
      <c r="A18" s="1813" t="s">
        <v>1285</v>
      </c>
      <c r="B18" s="266">
        <v>1800</v>
      </c>
      <c r="C18" s="412">
        <v>57888</v>
      </c>
      <c r="D18" s="412">
        <v>13777</v>
      </c>
      <c r="E18" s="412"/>
      <c r="F18" s="412">
        <v>9950</v>
      </c>
      <c r="G18" s="412"/>
      <c r="H18" s="412"/>
      <c r="I18" s="436"/>
      <c r="J18" s="436"/>
      <c r="K18" s="414">
        <f t="shared" si="0"/>
        <v>81615</v>
      </c>
      <c r="L18" s="412">
        <v>81833</v>
      </c>
    </row>
    <row r="19" spans="1:12" x14ac:dyDescent="0.2">
      <c r="A19" s="1813" t="s">
        <v>141</v>
      </c>
      <c r="B19" s="266">
        <v>1900</v>
      </c>
      <c r="C19" s="412">
        <v>1269458</v>
      </c>
      <c r="D19" s="412">
        <v>299329</v>
      </c>
      <c r="E19" s="412">
        <v>7046</v>
      </c>
      <c r="F19" s="412">
        <v>13966</v>
      </c>
      <c r="G19" s="412"/>
      <c r="H19" s="412"/>
      <c r="I19" s="436"/>
      <c r="J19" s="436"/>
      <c r="K19" s="414">
        <f t="shared" si="0"/>
        <v>1589799</v>
      </c>
      <c r="L19" s="412">
        <v>1573177</v>
      </c>
    </row>
    <row r="20" spans="1:12" x14ac:dyDescent="0.2">
      <c r="A20" s="1814" t="s">
        <v>855</v>
      </c>
      <c r="B20" s="291" t="s">
        <v>842</v>
      </c>
      <c r="C20" s="507"/>
      <c r="D20" s="507"/>
      <c r="E20" s="507"/>
      <c r="F20" s="507"/>
      <c r="G20" s="507"/>
      <c r="H20" s="691"/>
      <c r="I20" s="413"/>
      <c r="J20" s="481"/>
      <c r="K20" s="414">
        <f t="shared" si="0"/>
        <v>0</v>
      </c>
      <c r="L20" s="439"/>
    </row>
    <row r="21" spans="1:12" x14ac:dyDescent="0.2">
      <c r="A21" s="1814" t="s">
        <v>856</v>
      </c>
      <c r="B21" s="291" t="s">
        <v>843</v>
      </c>
      <c r="C21" s="507"/>
      <c r="D21" s="507"/>
      <c r="E21" s="507"/>
      <c r="F21" s="507"/>
      <c r="G21" s="507"/>
      <c r="H21" s="691"/>
      <c r="I21" s="413"/>
      <c r="J21" s="507"/>
      <c r="K21" s="414">
        <f t="shared" si="0"/>
        <v>0</v>
      </c>
      <c r="L21" s="439"/>
    </row>
    <row r="22" spans="1:12" x14ac:dyDescent="0.2">
      <c r="A22" s="1814" t="s">
        <v>857</v>
      </c>
      <c r="B22" s="291" t="s">
        <v>844</v>
      </c>
      <c r="C22" s="507"/>
      <c r="D22" s="507"/>
      <c r="E22" s="507"/>
      <c r="F22" s="507"/>
      <c r="G22" s="507"/>
      <c r="H22" s="691">
        <f>2564149+2</f>
        <v>2564151</v>
      </c>
      <c r="I22" s="413"/>
      <c r="J22" s="507"/>
      <c r="K22" s="414">
        <f t="shared" si="0"/>
        <v>2564151</v>
      </c>
      <c r="L22" s="439">
        <v>2775000</v>
      </c>
    </row>
    <row r="23" spans="1:12" x14ac:dyDescent="0.2">
      <c r="A23" s="1814" t="s">
        <v>858</v>
      </c>
      <c r="B23" s="291" t="s">
        <v>845</v>
      </c>
      <c r="C23" s="507"/>
      <c r="D23" s="507"/>
      <c r="E23" s="507"/>
      <c r="F23" s="507"/>
      <c r="G23" s="507"/>
      <c r="H23" s="691"/>
      <c r="I23" s="413"/>
      <c r="J23" s="507"/>
      <c r="K23" s="414">
        <f t="shared" si="0"/>
        <v>0</v>
      </c>
      <c r="L23" s="439"/>
    </row>
    <row r="24" spans="1:12" ht="12.75" customHeight="1" x14ac:dyDescent="0.2">
      <c r="A24" s="1814" t="s">
        <v>859</v>
      </c>
      <c r="B24" s="291" t="s">
        <v>846</v>
      </c>
      <c r="C24" s="507"/>
      <c r="D24" s="507"/>
      <c r="E24" s="507"/>
      <c r="F24" s="507"/>
      <c r="G24" s="507"/>
      <c r="H24" s="691"/>
      <c r="I24" s="413"/>
      <c r="J24" s="507"/>
      <c r="K24" s="414">
        <f t="shared" si="0"/>
        <v>0</v>
      </c>
      <c r="L24" s="439"/>
    </row>
    <row r="25" spans="1:12" ht="12.75" customHeight="1" x14ac:dyDescent="0.2">
      <c r="A25" s="1814" t="s">
        <v>940</v>
      </c>
      <c r="B25" s="291" t="s">
        <v>847</v>
      </c>
      <c r="C25" s="507"/>
      <c r="D25" s="507"/>
      <c r="E25" s="507"/>
      <c r="F25" s="507"/>
      <c r="G25" s="507"/>
      <c r="H25" s="691"/>
      <c r="I25" s="413"/>
      <c r="J25" s="507"/>
      <c r="K25" s="414">
        <f t="shared" si="0"/>
        <v>0</v>
      </c>
      <c r="L25" s="439"/>
    </row>
    <row r="26" spans="1:12" x14ac:dyDescent="0.2">
      <c r="A26" s="1814" t="s">
        <v>726</v>
      </c>
      <c r="B26" s="291" t="s">
        <v>848</v>
      </c>
      <c r="C26" s="507"/>
      <c r="D26" s="507"/>
      <c r="E26" s="507"/>
      <c r="F26" s="507"/>
      <c r="G26" s="507"/>
      <c r="H26" s="691"/>
      <c r="I26" s="413"/>
      <c r="J26" s="507"/>
      <c r="K26" s="414">
        <f t="shared" si="0"/>
        <v>0</v>
      </c>
      <c r="L26" s="439"/>
    </row>
    <row r="27" spans="1:12" x14ac:dyDescent="0.2">
      <c r="A27" s="1814" t="s">
        <v>727</v>
      </c>
      <c r="B27" s="291" t="s">
        <v>849</v>
      </c>
      <c r="C27" s="507"/>
      <c r="D27" s="507"/>
      <c r="E27" s="507"/>
      <c r="F27" s="507"/>
      <c r="G27" s="507"/>
      <c r="H27" s="691"/>
      <c r="I27" s="413"/>
      <c r="J27" s="507"/>
      <c r="K27" s="414">
        <f t="shared" si="0"/>
        <v>0</v>
      </c>
      <c r="L27" s="439"/>
    </row>
    <row r="28" spans="1:12" x14ac:dyDescent="0.2">
      <c r="A28" s="1814" t="s">
        <v>157</v>
      </c>
      <c r="B28" s="291" t="s">
        <v>850</v>
      </c>
      <c r="C28" s="507"/>
      <c r="D28" s="507"/>
      <c r="E28" s="507"/>
      <c r="F28" s="507"/>
      <c r="G28" s="507"/>
      <c r="H28" s="691"/>
      <c r="I28" s="413"/>
      <c r="J28" s="507"/>
      <c r="K28" s="414">
        <f t="shared" si="0"/>
        <v>0</v>
      </c>
      <c r="L28" s="439"/>
    </row>
    <row r="29" spans="1:12" x14ac:dyDescent="0.2">
      <c r="A29" s="1814" t="s">
        <v>158</v>
      </c>
      <c r="B29" s="291" t="s">
        <v>851</v>
      </c>
      <c r="C29" s="507"/>
      <c r="D29" s="507"/>
      <c r="E29" s="507"/>
      <c r="F29" s="507"/>
      <c r="G29" s="507"/>
      <c r="H29" s="691"/>
      <c r="I29" s="413"/>
      <c r="J29" s="507"/>
      <c r="K29" s="414">
        <f t="shared" si="0"/>
        <v>0</v>
      </c>
      <c r="L29" s="439"/>
    </row>
    <row r="30" spans="1:12" x14ac:dyDescent="0.2">
      <c r="A30" s="1814" t="s">
        <v>159</v>
      </c>
      <c r="B30" s="291" t="s">
        <v>852</v>
      </c>
      <c r="C30" s="507"/>
      <c r="D30" s="507"/>
      <c r="E30" s="507"/>
      <c r="F30" s="507"/>
      <c r="G30" s="507"/>
      <c r="H30" s="691"/>
      <c r="I30" s="413"/>
      <c r="J30" s="507"/>
      <c r="K30" s="414">
        <f t="shared" si="0"/>
        <v>0</v>
      </c>
      <c r="L30" s="439"/>
    </row>
    <row r="31" spans="1:12" x14ac:dyDescent="0.2">
      <c r="A31" s="1814" t="s">
        <v>160</v>
      </c>
      <c r="B31" s="291" t="s">
        <v>853</v>
      </c>
      <c r="C31" s="507"/>
      <c r="D31" s="507"/>
      <c r="E31" s="507"/>
      <c r="F31" s="507"/>
      <c r="G31" s="507"/>
      <c r="H31" s="691"/>
      <c r="I31" s="413"/>
      <c r="J31" s="507"/>
      <c r="K31" s="414">
        <f t="shared" si="0"/>
        <v>0</v>
      </c>
      <c r="L31" s="439"/>
    </row>
    <row r="32" spans="1:12" x14ac:dyDescent="0.2">
      <c r="A32" s="181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67938896</v>
      </c>
      <c r="D33" s="415">
        <f t="shared" ref="D33:L33" si="1">SUM(D5:D32)</f>
        <v>18493489</v>
      </c>
      <c r="E33" s="415">
        <f t="shared" si="1"/>
        <v>602285</v>
      </c>
      <c r="F33" s="415">
        <f t="shared" si="1"/>
        <v>2317990</v>
      </c>
      <c r="G33" s="415">
        <f t="shared" si="1"/>
        <v>1062770</v>
      </c>
      <c r="H33" s="415">
        <f t="shared" si="1"/>
        <v>2701128</v>
      </c>
      <c r="I33" s="415">
        <f t="shared" si="1"/>
        <v>181403</v>
      </c>
      <c r="J33" s="415">
        <f t="shared" si="1"/>
        <v>0</v>
      </c>
      <c r="K33" s="415">
        <f t="shared" si="1"/>
        <v>93297961</v>
      </c>
      <c r="L33" s="415">
        <f t="shared" si="1"/>
        <v>92405303</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v>2678807</v>
      </c>
      <c r="D36" s="418">
        <v>604606</v>
      </c>
      <c r="E36" s="418">
        <v>796</v>
      </c>
      <c r="F36" s="418">
        <v>1602</v>
      </c>
      <c r="G36" s="418"/>
      <c r="H36" s="418"/>
      <c r="I36" s="436"/>
      <c r="J36" s="436"/>
      <c r="K36" s="414">
        <f t="shared" ref="K36:K41" si="2">SUM(C36:J36)</f>
        <v>3285811</v>
      </c>
      <c r="L36" s="412">
        <v>3385449</v>
      </c>
    </row>
    <row r="37" spans="1:14" x14ac:dyDescent="0.2">
      <c r="A37" s="1813" t="s">
        <v>1288</v>
      </c>
      <c r="B37" s="266">
        <v>2120</v>
      </c>
      <c r="C37" s="412">
        <v>1601303</v>
      </c>
      <c r="D37" s="412">
        <v>357349</v>
      </c>
      <c r="E37" s="412">
        <v>2864</v>
      </c>
      <c r="F37" s="412">
        <v>11601</v>
      </c>
      <c r="G37" s="412"/>
      <c r="H37" s="412"/>
      <c r="I37" s="436">
        <v>1360</v>
      </c>
      <c r="J37" s="436"/>
      <c r="K37" s="414">
        <f t="shared" si="2"/>
        <v>1974477</v>
      </c>
      <c r="L37" s="412">
        <v>2020483</v>
      </c>
    </row>
    <row r="38" spans="1:14" x14ac:dyDescent="0.2">
      <c r="A38" s="1813" t="s">
        <v>222</v>
      </c>
      <c r="B38" s="266">
        <v>2130</v>
      </c>
      <c r="C38" s="412">
        <v>1342964</v>
      </c>
      <c r="D38" s="412">
        <v>257884</v>
      </c>
      <c r="E38" s="412">
        <v>49</v>
      </c>
      <c r="F38" s="412">
        <v>5275</v>
      </c>
      <c r="G38" s="412"/>
      <c r="H38" s="412"/>
      <c r="I38" s="436"/>
      <c r="J38" s="436"/>
      <c r="K38" s="414">
        <f t="shared" si="2"/>
        <v>1606172</v>
      </c>
      <c r="L38" s="412">
        <v>1658628</v>
      </c>
    </row>
    <row r="39" spans="1:14" x14ac:dyDescent="0.2">
      <c r="A39" s="1813" t="s">
        <v>223</v>
      </c>
      <c r="B39" s="266">
        <v>2140</v>
      </c>
      <c r="C39" s="412">
        <v>1067882</v>
      </c>
      <c r="D39" s="412">
        <v>230266</v>
      </c>
      <c r="E39" s="412">
        <v>23795</v>
      </c>
      <c r="F39" s="412">
        <v>17116</v>
      </c>
      <c r="G39" s="412"/>
      <c r="H39" s="412"/>
      <c r="I39" s="436"/>
      <c r="J39" s="436"/>
      <c r="K39" s="414">
        <f t="shared" si="2"/>
        <v>1339059</v>
      </c>
      <c r="L39" s="412">
        <v>1393719</v>
      </c>
    </row>
    <row r="40" spans="1:14" x14ac:dyDescent="0.2">
      <c r="A40" s="1813" t="s">
        <v>224</v>
      </c>
      <c r="B40" s="266">
        <v>2150</v>
      </c>
      <c r="C40" s="412">
        <v>2784351</v>
      </c>
      <c r="D40" s="412">
        <v>606744</v>
      </c>
      <c r="E40" s="412">
        <v>88</v>
      </c>
      <c r="F40" s="412"/>
      <c r="G40" s="412"/>
      <c r="H40" s="412"/>
      <c r="I40" s="436"/>
      <c r="J40" s="436"/>
      <c r="K40" s="414">
        <f t="shared" si="2"/>
        <v>3391183</v>
      </c>
      <c r="L40" s="412">
        <v>3585465</v>
      </c>
    </row>
    <row r="41" spans="1:14" x14ac:dyDescent="0.2">
      <c r="A41" s="1813" t="s">
        <v>1980</v>
      </c>
      <c r="B41" s="266">
        <v>2190</v>
      </c>
      <c r="C41" s="412">
        <v>277654</v>
      </c>
      <c r="D41" s="412">
        <v>36280</v>
      </c>
      <c r="E41" s="412">
        <v>12457</v>
      </c>
      <c r="F41" s="412">
        <v>1407</v>
      </c>
      <c r="G41" s="412"/>
      <c r="H41" s="412"/>
      <c r="I41" s="436">
        <v>1699</v>
      </c>
      <c r="J41" s="436"/>
      <c r="K41" s="414">
        <f t="shared" si="2"/>
        <v>329497</v>
      </c>
      <c r="L41" s="412">
        <v>331710</v>
      </c>
    </row>
    <row r="42" spans="1:14" ht="12.75" customHeight="1" thickBot="1" x14ac:dyDescent="0.25">
      <c r="A42" s="887" t="s">
        <v>659</v>
      </c>
      <c r="B42" s="468" t="s">
        <v>832</v>
      </c>
      <c r="C42" s="415">
        <f>SUM(C36:C41)</f>
        <v>9752961</v>
      </c>
      <c r="D42" s="415">
        <f t="shared" ref="D42:L42" si="3">SUM(D36:D41)</f>
        <v>2093129</v>
      </c>
      <c r="E42" s="415">
        <f t="shared" si="3"/>
        <v>40049</v>
      </c>
      <c r="F42" s="415">
        <f t="shared" si="3"/>
        <v>37001</v>
      </c>
      <c r="G42" s="415">
        <f t="shared" si="3"/>
        <v>0</v>
      </c>
      <c r="H42" s="415">
        <f t="shared" si="3"/>
        <v>0</v>
      </c>
      <c r="I42" s="415">
        <f t="shared" si="3"/>
        <v>3059</v>
      </c>
      <c r="J42" s="415">
        <f t="shared" si="3"/>
        <v>0</v>
      </c>
      <c r="K42" s="415">
        <f t="shared" si="3"/>
        <v>11926199</v>
      </c>
      <c r="L42" s="415">
        <f t="shared" si="3"/>
        <v>12375454</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v>2608225</v>
      </c>
      <c r="D44" s="418">
        <v>709152</v>
      </c>
      <c r="E44" s="418">
        <v>835477</v>
      </c>
      <c r="F44" s="418">
        <v>126696</v>
      </c>
      <c r="G44" s="418">
        <v>18711</v>
      </c>
      <c r="H44" s="418">
        <v>64371</v>
      </c>
      <c r="I44" s="436">
        <v>40393</v>
      </c>
      <c r="J44" s="436"/>
      <c r="K44" s="420">
        <f>SUM(C44:J44)</f>
        <v>4403025</v>
      </c>
      <c r="L44" s="418">
        <v>6259822</v>
      </c>
    </row>
    <row r="45" spans="1:14" x14ac:dyDescent="0.2">
      <c r="A45" s="1813" t="s">
        <v>976</v>
      </c>
      <c r="B45" s="266">
        <v>2220</v>
      </c>
      <c r="C45" s="412">
        <v>549092</v>
      </c>
      <c r="D45" s="412">
        <v>92982</v>
      </c>
      <c r="E45" s="412">
        <v>25457</v>
      </c>
      <c r="F45" s="412">
        <v>82633</v>
      </c>
      <c r="G45" s="412"/>
      <c r="H45" s="412">
        <v>30345</v>
      </c>
      <c r="I45" s="436">
        <v>11378</v>
      </c>
      <c r="J45" s="436"/>
      <c r="K45" s="420">
        <f>SUM(C45:J45)</f>
        <v>791887</v>
      </c>
      <c r="L45" s="412">
        <v>863675</v>
      </c>
    </row>
    <row r="46" spans="1:14" x14ac:dyDescent="0.2">
      <c r="A46" s="1813" t="s">
        <v>977</v>
      </c>
      <c r="B46" s="266">
        <v>2230</v>
      </c>
      <c r="C46" s="412"/>
      <c r="D46" s="412"/>
      <c r="E46" s="412">
        <v>19161</v>
      </c>
      <c r="F46" s="412"/>
      <c r="G46" s="412"/>
      <c r="H46" s="412"/>
      <c r="I46" s="436"/>
      <c r="J46" s="436"/>
      <c r="K46" s="420">
        <f>SUM(C46:J46)</f>
        <v>19161</v>
      </c>
      <c r="L46" s="412">
        <v>33519</v>
      </c>
    </row>
    <row r="47" spans="1:14" ht="12.75" customHeight="1" thickBot="1" x14ac:dyDescent="0.25">
      <c r="A47" s="887" t="s">
        <v>660</v>
      </c>
      <c r="B47" s="468" t="s">
        <v>33</v>
      </c>
      <c r="C47" s="415">
        <f>SUM(C44:C46)</f>
        <v>3157317</v>
      </c>
      <c r="D47" s="415">
        <f t="shared" ref="D47:K47" si="4">SUM(D44:D46)</f>
        <v>802134</v>
      </c>
      <c r="E47" s="415">
        <f t="shared" si="4"/>
        <v>880095</v>
      </c>
      <c r="F47" s="415">
        <f t="shared" si="4"/>
        <v>209329</v>
      </c>
      <c r="G47" s="415">
        <f t="shared" si="4"/>
        <v>18711</v>
      </c>
      <c r="H47" s="415">
        <f t="shared" si="4"/>
        <v>94716</v>
      </c>
      <c r="I47" s="415">
        <f t="shared" si="4"/>
        <v>51771</v>
      </c>
      <c r="J47" s="415">
        <f t="shared" si="4"/>
        <v>0</v>
      </c>
      <c r="K47" s="415">
        <f t="shared" si="4"/>
        <v>5214073</v>
      </c>
      <c r="L47" s="415">
        <f>SUM(L44:L46)</f>
        <v>7157016</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v>61374</v>
      </c>
      <c r="D49" s="418">
        <f>249019</f>
        <v>249019</v>
      </c>
      <c r="E49" s="418">
        <v>139903</v>
      </c>
      <c r="F49" s="418">
        <v>884</v>
      </c>
      <c r="G49" s="418"/>
      <c r="H49" s="418">
        <v>36103</v>
      </c>
      <c r="I49" s="436"/>
      <c r="J49" s="436"/>
      <c r="K49" s="420">
        <f>SUM(C49:J49)</f>
        <v>487283</v>
      </c>
      <c r="L49" s="418">
        <v>509467</v>
      </c>
    </row>
    <row r="50" spans="1:14" x14ac:dyDescent="0.2">
      <c r="A50" s="1813" t="s">
        <v>979</v>
      </c>
      <c r="B50" s="266">
        <v>2320</v>
      </c>
      <c r="C50" s="412">
        <v>267226</v>
      </c>
      <c r="D50" s="412">
        <v>32812</v>
      </c>
      <c r="E50" s="412">
        <v>2405</v>
      </c>
      <c r="F50" s="412">
        <v>781</v>
      </c>
      <c r="G50" s="412"/>
      <c r="H50" s="412">
        <v>8598</v>
      </c>
      <c r="I50" s="436"/>
      <c r="J50" s="436"/>
      <c r="K50" s="420">
        <f>SUM(C50:J50)</f>
        <v>311822</v>
      </c>
      <c r="L50" s="412">
        <v>317166</v>
      </c>
    </row>
    <row r="51" spans="1:14" x14ac:dyDescent="0.2">
      <c r="A51" s="1813" t="s">
        <v>45</v>
      </c>
      <c r="B51" s="266">
        <v>2330</v>
      </c>
      <c r="C51" s="412">
        <v>792207</v>
      </c>
      <c r="D51" s="412">
        <v>216507</v>
      </c>
      <c r="E51" s="412">
        <v>31452</v>
      </c>
      <c r="F51" s="412">
        <v>43179</v>
      </c>
      <c r="G51" s="412"/>
      <c r="H51" s="412"/>
      <c r="I51" s="436">
        <v>2299</v>
      </c>
      <c r="J51" s="436"/>
      <c r="K51" s="420">
        <f>SUM(C51:J51)</f>
        <v>1085644</v>
      </c>
      <c r="L51" s="412">
        <v>1141899</v>
      </c>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1120807</v>
      </c>
      <c r="D53" s="415">
        <f t="shared" ref="D53:L53" si="5">SUM(D49:D52)</f>
        <v>498338</v>
      </c>
      <c r="E53" s="415">
        <f t="shared" si="5"/>
        <v>173760</v>
      </c>
      <c r="F53" s="415">
        <f t="shared" si="5"/>
        <v>44844</v>
      </c>
      <c r="G53" s="415">
        <f t="shared" si="5"/>
        <v>0</v>
      </c>
      <c r="H53" s="415">
        <f t="shared" si="5"/>
        <v>44701</v>
      </c>
      <c r="I53" s="415">
        <f t="shared" si="5"/>
        <v>2299</v>
      </c>
      <c r="J53" s="415">
        <f t="shared" si="5"/>
        <v>0</v>
      </c>
      <c r="K53" s="415">
        <f t="shared" si="5"/>
        <v>1884749</v>
      </c>
      <c r="L53" s="415">
        <f t="shared" si="5"/>
        <v>1968532</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7189614</v>
      </c>
      <c r="D55" s="418">
        <v>1359620</v>
      </c>
      <c r="E55" s="418">
        <v>40218</v>
      </c>
      <c r="F55" s="418">
        <v>36528</v>
      </c>
      <c r="G55" s="418">
        <v>20736</v>
      </c>
      <c r="H55" s="418">
        <v>2829</v>
      </c>
      <c r="I55" s="436">
        <v>6309</v>
      </c>
      <c r="J55" s="436"/>
      <c r="K55" s="420">
        <f>SUM(C55:J55)</f>
        <v>8655854</v>
      </c>
      <c r="L55" s="418">
        <v>8642275</v>
      </c>
    </row>
    <row r="56" spans="1:14" ht="12.75" customHeight="1" x14ac:dyDescent="0.2">
      <c r="A56" s="1819" t="s">
        <v>442</v>
      </c>
      <c r="B56" s="114">
        <v>2490</v>
      </c>
      <c r="C56" s="412"/>
      <c r="D56" s="412"/>
      <c r="E56" s="412"/>
      <c r="F56" s="412"/>
      <c r="G56" s="412"/>
      <c r="H56" s="412"/>
      <c r="I56" s="436"/>
      <c r="J56" s="436"/>
      <c r="K56" s="420">
        <f>SUM(C56:J56)</f>
        <v>0</v>
      </c>
      <c r="L56" s="412">
        <v>2485</v>
      </c>
    </row>
    <row r="57" spans="1:14" s="16" customFormat="1" ht="12.75" customHeight="1" thickBot="1" x14ac:dyDescent="0.25">
      <c r="A57" s="887" t="s">
        <v>302</v>
      </c>
      <c r="B57" s="540" t="s">
        <v>35</v>
      </c>
      <c r="C57" s="421">
        <f>SUM(C55:C56)</f>
        <v>7189614</v>
      </c>
      <c r="D57" s="421">
        <f t="shared" ref="D57:K57" si="6">SUM(D55:D56)</f>
        <v>1359620</v>
      </c>
      <c r="E57" s="421">
        <f t="shared" si="6"/>
        <v>40218</v>
      </c>
      <c r="F57" s="421">
        <f t="shared" si="6"/>
        <v>36528</v>
      </c>
      <c r="G57" s="421">
        <f t="shared" si="6"/>
        <v>20736</v>
      </c>
      <c r="H57" s="421">
        <f t="shared" si="6"/>
        <v>2829</v>
      </c>
      <c r="I57" s="421">
        <f t="shared" si="6"/>
        <v>6309</v>
      </c>
      <c r="J57" s="421">
        <f t="shared" si="6"/>
        <v>0</v>
      </c>
      <c r="K57" s="421">
        <f t="shared" si="6"/>
        <v>8655854</v>
      </c>
      <c r="L57" s="415">
        <f>SUM(L55:L56)</f>
        <v>8644760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v>158930</v>
      </c>
      <c r="D59" s="418">
        <v>13804</v>
      </c>
      <c r="E59" s="418">
        <v>55729</v>
      </c>
      <c r="F59" s="418">
        <v>21375</v>
      </c>
      <c r="G59" s="418"/>
      <c r="H59" s="418">
        <v>661</v>
      </c>
      <c r="I59" s="436">
        <v>14591</v>
      </c>
      <c r="J59" s="436"/>
      <c r="K59" s="420">
        <f t="shared" ref="K59:K64" si="7">SUM(C59:J59)</f>
        <v>265090</v>
      </c>
      <c r="L59" s="418">
        <v>246551</v>
      </c>
      <c r="M59" s="15"/>
      <c r="N59" s="15"/>
    </row>
    <row r="60" spans="1:14" s="16" customFormat="1" x14ac:dyDescent="0.2">
      <c r="A60" s="1813" t="s">
        <v>543</v>
      </c>
      <c r="B60" s="266">
        <v>2520</v>
      </c>
      <c r="C60" s="412">
        <v>491375</v>
      </c>
      <c r="D60" s="412">
        <v>83552</v>
      </c>
      <c r="E60" s="412">
        <v>23815</v>
      </c>
      <c r="F60" s="412"/>
      <c r="G60" s="412"/>
      <c r="H60" s="412">
        <v>10562</v>
      </c>
      <c r="I60" s="436">
        <v>3090</v>
      </c>
      <c r="J60" s="436"/>
      <c r="K60" s="420">
        <f t="shared" si="7"/>
        <v>612394</v>
      </c>
      <c r="L60" s="412">
        <v>630822</v>
      </c>
      <c r="M60" s="15"/>
      <c r="N60" s="15"/>
    </row>
    <row r="61" spans="1:14" s="16" customFormat="1" x14ac:dyDescent="0.2">
      <c r="A61" s="1813" t="s">
        <v>221</v>
      </c>
      <c r="B61" s="266">
        <v>2540</v>
      </c>
      <c r="C61" s="412">
        <v>98430</v>
      </c>
      <c r="D61" s="412"/>
      <c r="E61" s="412"/>
      <c r="F61" s="412"/>
      <c r="G61" s="412"/>
      <c r="H61" s="412">
        <v>195987</v>
      </c>
      <c r="I61" s="436"/>
      <c r="J61" s="436"/>
      <c r="K61" s="420">
        <f t="shared" si="7"/>
        <v>294417</v>
      </c>
      <c r="L61" s="412">
        <v>278987</v>
      </c>
      <c r="M61" s="15"/>
      <c r="N61" s="15"/>
    </row>
    <row r="62" spans="1:14" s="16" customFormat="1" x14ac:dyDescent="0.2">
      <c r="A62" s="1813" t="s">
        <v>1129</v>
      </c>
      <c r="B62" s="266">
        <v>2550</v>
      </c>
      <c r="C62" s="412">
        <v>1167191</v>
      </c>
      <c r="D62" s="412"/>
      <c r="E62" s="412"/>
      <c r="F62" s="412">
        <v>433</v>
      </c>
      <c r="G62" s="412"/>
      <c r="H62" s="412"/>
      <c r="I62" s="436"/>
      <c r="J62" s="436"/>
      <c r="K62" s="420">
        <f t="shared" si="7"/>
        <v>1167624</v>
      </c>
      <c r="L62" s="412">
        <v>1118485</v>
      </c>
      <c r="M62" s="15"/>
      <c r="N62" s="15"/>
    </row>
    <row r="63" spans="1:14" s="15" customFormat="1" x14ac:dyDescent="0.2">
      <c r="A63" s="1813" t="s">
        <v>107</v>
      </c>
      <c r="B63" s="266">
        <v>2560</v>
      </c>
      <c r="C63" s="412">
        <v>3455651</v>
      </c>
      <c r="D63" s="412">
        <v>822961</v>
      </c>
      <c r="E63" s="412">
        <v>230704</v>
      </c>
      <c r="F63" s="412">
        <v>3981374</v>
      </c>
      <c r="G63" s="412">
        <v>48068</v>
      </c>
      <c r="H63" s="412">
        <v>61</v>
      </c>
      <c r="I63" s="436">
        <v>21051</v>
      </c>
      <c r="J63" s="436"/>
      <c r="K63" s="420">
        <f t="shared" si="7"/>
        <v>8559870</v>
      </c>
      <c r="L63" s="412">
        <v>8899216</v>
      </c>
    </row>
    <row r="64" spans="1:14" s="15" customFormat="1" x14ac:dyDescent="0.2">
      <c r="A64" s="1820" t="s">
        <v>108</v>
      </c>
      <c r="B64" s="267">
        <v>2570</v>
      </c>
      <c r="C64" s="418">
        <v>371573</v>
      </c>
      <c r="D64" s="418">
        <v>21969</v>
      </c>
      <c r="E64" s="418">
        <v>9482</v>
      </c>
      <c r="F64" s="418"/>
      <c r="G64" s="418"/>
      <c r="H64" s="418"/>
      <c r="I64" s="436"/>
      <c r="J64" s="436"/>
      <c r="K64" s="420">
        <f t="shared" si="7"/>
        <v>403024</v>
      </c>
      <c r="L64" s="418">
        <v>416440</v>
      </c>
    </row>
    <row r="65" spans="1:14" s="16" customFormat="1" ht="12.75" customHeight="1" thickBot="1" x14ac:dyDescent="0.25">
      <c r="A65" s="887" t="s">
        <v>835</v>
      </c>
      <c r="B65" s="468" t="s">
        <v>36</v>
      </c>
      <c r="C65" s="415">
        <f>SUM(C59:C64)</f>
        <v>5743150</v>
      </c>
      <c r="D65" s="415">
        <f t="shared" ref="D65:L65" si="8">SUM(D59:D64)</f>
        <v>942286</v>
      </c>
      <c r="E65" s="415">
        <f t="shared" si="8"/>
        <v>319730</v>
      </c>
      <c r="F65" s="415">
        <f t="shared" si="8"/>
        <v>4003182</v>
      </c>
      <c r="G65" s="415">
        <f t="shared" si="8"/>
        <v>48068</v>
      </c>
      <c r="H65" s="415">
        <f t="shared" si="8"/>
        <v>207271</v>
      </c>
      <c r="I65" s="415">
        <f t="shared" si="8"/>
        <v>38732</v>
      </c>
      <c r="J65" s="415">
        <f t="shared" si="8"/>
        <v>0</v>
      </c>
      <c r="K65" s="415">
        <f t="shared" si="8"/>
        <v>11302419</v>
      </c>
      <c r="L65" s="415">
        <f t="shared" si="8"/>
        <v>11590501</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v>120931</v>
      </c>
      <c r="F67" s="412"/>
      <c r="G67" s="412"/>
      <c r="H67" s="412"/>
      <c r="I67" s="436"/>
      <c r="J67" s="436"/>
      <c r="K67" s="420">
        <f>SUM(C67:J67)</f>
        <v>120931</v>
      </c>
      <c r="L67" s="418">
        <v>131612</v>
      </c>
      <c r="M67" s="15"/>
      <c r="N67" s="15"/>
    </row>
    <row r="68" spans="1:14" s="16" customFormat="1" ht="20.25" customHeight="1" x14ac:dyDescent="0.2">
      <c r="A68" s="1813" t="s">
        <v>711</v>
      </c>
      <c r="B68" s="266">
        <v>2620</v>
      </c>
      <c r="C68" s="412"/>
      <c r="D68" s="412"/>
      <c r="E68" s="412">
        <v>11433</v>
      </c>
      <c r="F68" s="412">
        <v>82384</v>
      </c>
      <c r="G68" s="412"/>
      <c r="H68" s="412"/>
      <c r="I68" s="436"/>
      <c r="J68" s="436"/>
      <c r="K68" s="420">
        <f>SUM(C68:J68)</f>
        <v>93817</v>
      </c>
      <c r="L68" s="412">
        <v>85350</v>
      </c>
      <c r="M68" s="15"/>
      <c r="N68" s="15"/>
    </row>
    <row r="69" spans="1:14" s="16" customFormat="1" x14ac:dyDescent="0.2">
      <c r="A69" s="1813" t="s">
        <v>1251</v>
      </c>
      <c r="B69" s="266">
        <v>2630</v>
      </c>
      <c r="C69" s="412"/>
      <c r="D69" s="412"/>
      <c r="E69" s="412"/>
      <c r="F69" s="412"/>
      <c r="G69" s="412"/>
      <c r="H69" s="412"/>
      <c r="I69" s="436"/>
      <c r="J69" s="436"/>
      <c r="K69" s="420">
        <f>SUM(C69:J69)</f>
        <v>0</v>
      </c>
      <c r="L69" s="412"/>
      <c r="M69" s="15"/>
      <c r="N69" s="15"/>
    </row>
    <row r="70" spans="1:14" s="16" customFormat="1" x14ac:dyDescent="0.2">
      <c r="A70" s="1813" t="s">
        <v>472</v>
      </c>
      <c r="B70" s="266">
        <v>2640</v>
      </c>
      <c r="C70" s="412">
        <v>748561</v>
      </c>
      <c r="D70" s="412">
        <v>221755</v>
      </c>
      <c r="E70" s="412">
        <v>106601</v>
      </c>
      <c r="F70" s="412">
        <v>10623</v>
      </c>
      <c r="G70" s="412">
        <v>6126</v>
      </c>
      <c r="H70" s="412"/>
      <c r="I70" s="436"/>
      <c r="J70" s="436">
        <v>1074168</v>
      </c>
      <c r="K70" s="420">
        <f>SUM(C70:J70)</f>
        <v>2167834</v>
      </c>
      <c r="L70" s="412">
        <v>2571023</v>
      </c>
      <c r="M70" s="15"/>
      <c r="N70" s="15"/>
    </row>
    <row r="71" spans="1:14" s="16" customFormat="1" x14ac:dyDescent="0.2">
      <c r="A71" s="1813" t="s">
        <v>473</v>
      </c>
      <c r="B71" s="266">
        <v>2660</v>
      </c>
      <c r="C71" s="412">
        <v>391629</v>
      </c>
      <c r="D71" s="412">
        <v>36325</v>
      </c>
      <c r="E71" s="412">
        <v>497113</v>
      </c>
      <c r="F71" s="412">
        <v>2617</v>
      </c>
      <c r="G71" s="412"/>
      <c r="H71" s="412">
        <v>68275</v>
      </c>
      <c r="I71" s="436">
        <v>539</v>
      </c>
      <c r="J71" s="436"/>
      <c r="K71" s="420">
        <f>SUM(C71:J71)</f>
        <v>996498</v>
      </c>
      <c r="L71" s="412">
        <v>828980</v>
      </c>
      <c r="M71" s="15"/>
      <c r="N71" s="15"/>
    </row>
    <row r="72" spans="1:14" s="16" customFormat="1" ht="12.75" customHeight="1" thickBot="1" x14ac:dyDescent="0.25">
      <c r="A72" s="887" t="s">
        <v>38</v>
      </c>
      <c r="B72" s="465" t="s">
        <v>37</v>
      </c>
      <c r="C72" s="415">
        <f>SUM(C67:C71)</f>
        <v>1140190</v>
      </c>
      <c r="D72" s="415">
        <f t="shared" ref="D72:K72" si="9">SUM(D67:D71)</f>
        <v>258080</v>
      </c>
      <c r="E72" s="415">
        <f t="shared" si="9"/>
        <v>736078</v>
      </c>
      <c r="F72" s="415">
        <f t="shared" si="9"/>
        <v>95624</v>
      </c>
      <c r="G72" s="415">
        <f t="shared" si="9"/>
        <v>6126</v>
      </c>
      <c r="H72" s="415">
        <f t="shared" si="9"/>
        <v>68275</v>
      </c>
      <c r="I72" s="415">
        <f t="shared" si="9"/>
        <v>539</v>
      </c>
      <c r="J72" s="415">
        <f t="shared" si="9"/>
        <v>1074168</v>
      </c>
      <c r="K72" s="415">
        <f t="shared" si="9"/>
        <v>3379080</v>
      </c>
      <c r="L72" s="415">
        <f>SUM(L67:L71)</f>
        <v>3616965</v>
      </c>
      <c r="M72" s="15"/>
      <c r="N72" s="15"/>
    </row>
    <row r="73" spans="1:14" s="16" customFormat="1" ht="14.25" thickTop="1" thickBot="1" x14ac:dyDescent="0.25">
      <c r="A73" s="1821" t="s">
        <v>1156</v>
      </c>
      <c r="B73" s="1805" t="s">
        <v>673</v>
      </c>
      <c r="C73" s="423">
        <v>42891</v>
      </c>
      <c r="D73" s="423">
        <v>8922</v>
      </c>
      <c r="E73" s="423">
        <v>1532</v>
      </c>
      <c r="F73" s="423">
        <v>72</v>
      </c>
      <c r="G73" s="423"/>
      <c r="H73" s="423"/>
      <c r="I73" s="429"/>
      <c r="J73" s="429"/>
      <c r="K73" s="415">
        <f>SUM(C73:J73)</f>
        <v>53417</v>
      </c>
      <c r="L73" s="424">
        <v>80391</v>
      </c>
      <c r="M73" s="15"/>
      <c r="N73" s="15"/>
    </row>
    <row r="74" spans="1:14" ht="12.75" customHeight="1" thickTop="1" thickBot="1" x14ac:dyDescent="0.25">
      <c r="A74" s="887" t="s">
        <v>972</v>
      </c>
      <c r="B74" s="1804">
        <v>2000</v>
      </c>
      <c r="C74" s="425">
        <f>SUM(C42,C47,C53,C57,C65,C72,C73)</f>
        <v>28146930</v>
      </c>
      <c r="D74" s="425">
        <f t="shared" ref="D74:K74" si="10">SUM(D42,D47,D53,D57,D65,D72,D73)</f>
        <v>5962509</v>
      </c>
      <c r="E74" s="425">
        <f t="shared" si="10"/>
        <v>2191462</v>
      </c>
      <c r="F74" s="425">
        <f t="shared" si="10"/>
        <v>4426580</v>
      </c>
      <c r="G74" s="425">
        <f t="shared" si="10"/>
        <v>93641</v>
      </c>
      <c r="H74" s="425">
        <f t="shared" si="10"/>
        <v>417792</v>
      </c>
      <c r="I74" s="425">
        <f t="shared" si="10"/>
        <v>102709</v>
      </c>
      <c r="J74" s="425">
        <f t="shared" si="10"/>
        <v>1074168</v>
      </c>
      <c r="K74" s="425">
        <f t="shared" si="10"/>
        <v>42415791</v>
      </c>
      <c r="L74" s="425">
        <f>SUM(L42,L47,L53,L57,L65,L72,L73)</f>
        <v>45433619</v>
      </c>
    </row>
    <row r="75" spans="1:14" s="24" customFormat="1" ht="18" customHeight="1" thickTop="1" thickBot="1" x14ac:dyDescent="0.25">
      <c r="A75" s="1812" t="s">
        <v>50</v>
      </c>
      <c r="B75" s="1806" t="s">
        <v>674</v>
      </c>
      <c r="C75" s="423">
        <v>2746864</v>
      </c>
      <c r="D75" s="423">
        <v>1057452</v>
      </c>
      <c r="E75" s="423">
        <v>254769</v>
      </c>
      <c r="F75" s="423">
        <v>232055</v>
      </c>
      <c r="G75" s="423"/>
      <c r="H75" s="423">
        <v>781</v>
      </c>
      <c r="I75" s="429"/>
      <c r="J75" s="429"/>
      <c r="K75" s="415">
        <f>SUM(C75:J75)</f>
        <v>4291921</v>
      </c>
      <c r="L75" s="424">
        <v>4649811</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v>2854261</v>
      </c>
      <c r="I78" s="507"/>
      <c r="J78" s="507"/>
      <c r="K78" s="414">
        <f t="shared" ref="K78:K83" si="11">SUM(C78:J78)</f>
        <v>2854261</v>
      </c>
      <c r="L78" s="418">
        <v>2855968</v>
      </c>
    </row>
    <row r="79" spans="1:14" x14ac:dyDescent="0.2">
      <c r="A79" s="1813" t="s">
        <v>349</v>
      </c>
      <c r="B79" s="266">
        <v>4120</v>
      </c>
      <c r="C79" s="413"/>
      <c r="D79" s="413"/>
      <c r="E79" s="412"/>
      <c r="F79" s="413"/>
      <c r="G79" s="413"/>
      <c r="H79" s="412"/>
      <c r="I79" s="507"/>
      <c r="J79" s="507"/>
      <c r="K79" s="414">
        <f t="shared" si="11"/>
        <v>0</v>
      </c>
      <c r="L79" s="412"/>
    </row>
    <row r="80" spans="1:14" x14ac:dyDescent="0.2">
      <c r="A80" s="1813" t="s">
        <v>350</v>
      </c>
      <c r="B80" s="266">
        <v>4130</v>
      </c>
      <c r="C80" s="413"/>
      <c r="D80" s="413"/>
      <c r="E80" s="412"/>
      <c r="F80" s="413"/>
      <c r="G80" s="413"/>
      <c r="H80" s="412"/>
      <c r="I80" s="507"/>
      <c r="J80" s="507"/>
      <c r="K80" s="414">
        <f t="shared" si="11"/>
        <v>0</v>
      </c>
      <c r="L80" s="412"/>
    </row>
    <row r="81" spans="1:12" x14ac:dyDescent="0.2">
      <c r="A81" s="1813" t="s">
        <v>812</v>
      </c>
      <c r="B81" s="266">
        <v>4140</v>
      </c>
      <c r="C81" s="413"/>
      <c r="D81" s="413"/>
      <c r="E81" s="412"/>
      <c r="F81" s="413"/>
      <c r="G81" s="413"/>
      <c r="H81" s="412">
        <v>998066</v>
      </c>
      <c r="I81" s="507"/>
      <c r="J81" s="507"/>
      <c r="K81" s="414">
        <f t="shared" si="11"/>
        <v>998066</v>
      </c>
      <c r="L81" s="412">
        <v>1008700</v>
      </c>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1913</v>
      </c>
      <c r="B84" s="533">
        <v>4100</v>
      </c>
      <c r="C84" s="413"/>
      <c r="D84" s="413"/>
      <c r="E84" s="415">
        <f>SUM(E78:E83)</f>
        <v>0</v>
      </c>
      <c r="F84" s="413"/>
      <c r="G84" s="413"/>
      <c r="H84" s="415">
        <f>SUM(H78:H83)</f>
        <v>3852327</v>
      </c>
      <c r="I84" s="507"/>
      <c r="J84" s="507"/>
      <c r="K84" s="415">
        <f>SUM(K78:K83)</f>
        <v>3852327</v>
      </c>
      <c r="L84" s="415">
        <f>SUM(L78:L83)</f>
        <v>3864668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1916</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1917</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1918</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1915</v>
      </c>
      <c r="B102" s="533">
        <v>4000</v>
      </c>
      <c r="C102" s="413"/>
      <c r="D102" s="413"/>
      <c r="E102" s="425">
        <f>SUM(E84,E92,E100,E101)</f>
        <v>0</v>
      </c>
      <c r="F102" s="413"/>
      <c r="G102" s="413"/>
      <c r="H102" s="425">
        <f>SUM(H84,H92,H100,H101)</f>
        <v>3852327</v>
      </c>
      <c r="I102" s="507"/>
      <c r="J102" s="507"/>
      <c r="K102" s="425">
        <f>SUM(K84,K92,K100,K101)</f>
        <v>3852327</v>
      </c>
      <c r="L102" s="425">
        <f>SUM(L84,L92,L100,L101)</f>
        <v>3864668</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692</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v>12217</v>
      </c>
      <c r="I109" s="433"/>
      <c r="J109" s="433"/>
      <c r="K109" s="414">
        <f>H109</f>
        <v>12217</v>
      </c>
      <c r="L109" s="412">
        <v>40000</v>
      </c>
      <c r="M109" s="903"/>
      <c r="N109" s="903"/>
    </row>
    <row r="110" spans="1:14" s="296" customFormat="1" ht="12.75" customHeight="1" thickBot="1" x14ac:dyDescent="0.25">
      <c r="A110" s="887" t="s">
        <v>1311</v>
      </c>
      <c r="B110" s="465" t="s">
        <v>834</v>
      </c>
      <c r="C110" s="413"/>
      <c r="D110" s="413"/>
      <c r="E110" s="413"/>
      <c r="F110" s="413"/>
      <c r="G110" s="413"/>
      <c r="H110" s="415">
        <f>SUM(H105:H109)</f>
        <v>12217</v>
      </c>
      <c r="I110" s="433"/>
      <c r="J110" s="433"/>
      <c r="K110" s="415">
        <f>SUM(K105:K109)</f>
        <v>12217</v>
      </c>
      <c r="L110" s="415">
        <f>SUM(L105:L109)</f>
        <v>40000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12217</v>
      </c>
      <c r="I112" s="433"/>
      <c r="J112" s="433"/>
      <c r="K112" s="1062">
        <f>SUM(K110:K111)</f>
        <v>12217</v>
      </c>
      <c r="L112" s="425">
        <f>SUM(L110,L111)</f>
        <v>40000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v>51085</v>
      </c>
      <c r="M113" s="905"/>
      <c r="N113" s="905"/>
    </row>
    <row r="114" spans="1:14" ht="12.75" customHeight="1" thickTop="1" thickBot="1" x14ac:dyDescent="0.25">
      <c r="A114" s="887" t="s">
        <v>51</v>
      </c>
      <c r="B114" s="516"/>
      <c r="C114" s="415">
        <f>SUM(C33,C74,C75,C102,C112,C113)</f>
        <v>98832690</v>
      </c>
      <c r="D114" s="415">
        <f t="shared" ref="D114:K114" si="13">SUM(D33,D74,D75,D102,D112,D113)</f>
        <v>25513450</v>
      </c>
      <c r="E114" s="415">
        <f t="shared" si="13"/>
        <v>3048516</v>
      </c>
      <c r="F114" s="415">
        <f t="shared" si="13"/>
        <v>6976625</v>
      </c>
      <c r="G114" s="415">
        <f t="shared" si="13"/>
        <v>1156411</v>
      </c>
      <c r="H114" s="415">
        <f>SUM(H33,H74,H75,H102,H112,H113)</f>
        <v>6984245</v>
      </c>
      <c r="I114" s="415">
        <f t="shared" si="13"/>
        <v>284112</v>
      </c>
      <c r="J114" s="415">
        <f t="shared" si="13"/>
        <v>1074168</v>
      </c>
      <c r="K114" s="415">
        <f t="shared" si="13"/>
        <v>143870217</v>
      </c>
      <c r="L114" s="415">
        <f>SUM(L33,L74,L75,L102,L112,L113)</f>
        <v>146444486</v>
      </c>
    </row>
    <row r="115" spans="1:14" ht="23.25" thickTop="1" x14ac:dyDescent="0.2">
      <c r="A115" s="1825" t="s">
        <v>1177</v>
      </c>
      <c r="B115" s="892"/>
      <c r="C115" s="416"/>
      <c r="D115" s="416"/>
      <c r="E115" s="416"/>
      <c r="F115" s="416"/>
      <c r="G115" s="416"/>
      <c r="H115" s="416"/>
      <c r="I115" s="416"/>
      <c r="J115" s="416"/>
      <c r="K115" s="440">
        <f>'Revenues 9-14'!C275-'Expenditures 15-22'!K114</f>
        <v>1267217</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40" t="s">
        <v>337</v>
      </c>
      <c r="B117" s="2241"/>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v>344259</v>
      </c>
      <c r="D122" s="412">
        <v>29667</v>
      </c>
      <c r="E122" s="412">
        <v>463</v>
      </c>
      <c r="F122" s="412">
        <v>2867</v>
      </c>
      <c r="G122" s="412"/>
      <c r="H122" s="412"/>
      <c r="I122" s="436"/>
      <c r="J122" s="436"/>
      <c r="K122" s="415">
        <f>SUM(C122:J122)</f>
        <v>377256</v>
      </c>
      <c r="L122" s="412">
        <v>380757</v>
      </c>
    </row>
    <row r="123" spans="1:14" ht="14.25" thickTop="1" thickBot="1" x14ac:dyDescent="0.25">
      <c r="A123" s="1813" t="s">
        <v>5</v>
      </c>
      <c r="B123" s="266">
        <v>2530</v>
      </c>
      <c r="C123" s="412"/>
      <c r="D123" s="412"/>
      <c r="E123" s="412">
        <v>22631</v>
      </c>
      <c r="F123" s="412"/>
      <c r="G123" s="412">
        <v>188148</v>
      </c>
      <c r="H123" s="412"/>
      <c r="I123" s="436"/>
      <c r="J123" s="436"/>
      <c r="K123" s="415">
        <f>SUM(C123:J123)</f>
        <v>210779</v>
      </c>
      <c r="L123" s="412">
        <v>209400</v>
      </c>
    </row>
    <row r="124" spans="1:14" ht="14.25" thickTop="1" thickBot="1" x14ac:dyDescent="0.25">
      <c r="A124" s="1813" t="s">
        <v>221</v>
      </c>
      <c r="B124" s="266">
        <v>2540</v>
      </c>
      <c r="C124" s="412">
        <v>7276818</v>
      </c>
      <c r="D124" s="412">
        <v>837413</v>
      </c>
      <c r="E124" s="412">
        <v>1003475</v>
      </c>
      <c r="F124" s="412">
        <v>4097414</v>
      </c>
      <c r="G124" s="412">
        <v>54577</v>
      </c>
      <c r="H124" s="412">
        <v>3018</v>
      </c>
      <c r="I124" s="436">
        <v>10543</v>
      </c>
      <c r="J124" s="436"/>
      <c r="K124" s="415">
        <f>SUM(C124:J124)</f>
        <v>13283258</v>
      </c>
      <c r="L124" s="412">
        <v>13742887</v>
      </c>
    </row>
    <row r="125" spans="1:14" ht="14.25" thickTop="1" thickBot="1" x14ac:dyDescent="0.25">
      <c r="A125" s="1813" t="s">
        <v>1129</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7621077</v>
      </c>
      <c r="D127" s="415">
        <f t="shared" ref="D127:L127" si="14">SUM(D122:D126)</f>
        <v>867080</v>
      </c>
      <c r="E127" s="415">
        <f t="shared" si="14"/>
        <v>1026569</v>
      </c>
      <c r="F127" s="415">
        <f t="shared" si="14"/>
        <v>4100281</v>
      </c>
      <c r="G127" s="415">
        <f t="shared" si="14"/>
        <v>242725</v>
      </c>
      <c r="H127" s="415">
        <f t="shared" si="14"/>
        <v>3018</v>
      </c>
      <c r="I127" s="415">
        <f t="shared" si="14"/>
        <v>10543</v>
      </c>
      <c r="J127" s="415">
        <f t="shared" si="14"/>
        <v>0</v>
      </c>
      <c r="K127" s="415">
        <f t="shared" si="14"/>
        <v>13871293</v>
      </c>
      <c r="L127" s="415">
        <f t="shared" si="14"/>
        <v>14333044</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7621077</v>
      </c>
      <c r="D129" s="425">
        <f t="shared" ref="D129:L129" si="15">SUM(D120,D127,D128)</f>
        <v>867080</v>
      </c>
      <c r="E129" s="425">
        <f t="shared" si="15"/>
        <v>1026569</v>
      </c>
      <c r="F129" s="425">
        <f t="shared" si="15"/>
        <v>4100281</v>
      </c>
      <c r="G129" s="425">
        <f t="shared" si="15"/>
        <v>242725</v>
      </c>
      <c r="H129" s="425">
        <f t="shared" si="15"/>
        <v>3018</v>
      </c>
      <c r="I129" s="425">
        <f t="shared" si="15"/>
        <v>10543</v>
      </c>
      <c r="J129" s="425">
        <f t="shared" si="15"/>
        <v>0</v>
      </c>
      <c r="K129" s="425">
        <f t="shared" si="15"/>
        <v>13871293</v>
      </c>
      <c r="L129" s="425">
        <f t="shared" si="15"/>
        <v>14333044</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row>
    <row r="134" spans="1:14" x14ac:dyDescent="0.2">
      <c r="A134" s="1813" t="s">
        <v>812</v>
      </c>
      <c r="B134" s="266">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6" t="s">
        <v>692</v>
      </c>
      <c r="C144" s="413"/>
      <c r="D144" s="413"/>
      <c r="E144" s="413"/>
      <c r="F144" s="413"/>
      <c r="G144" s="413"/>
      <c r="H144" s="412"/>
      <c r="I144" s="433"/>
      <c r="J144" s="413"/>
      <c r="K144" s="420">
        <f>SUM(H144)</f>
        <v>0</v>
      </c>
      <c r="L144" s="412"/>
    </row>
    <row r="145" spans="1:14" ht="12.75" customHeight="1" x14ac:dyDescent="0.2">
      <c r="A145" s="1813"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v>25000</v>
      </c>
    </row>
    <row r="150" spans="1:14" ht="12.75" customHeight="1" thickTop="1" thickBot="1" x14ac:dyDescent="0.25">
      <c r="A150" s="2251" t="s">
        <v>724</v>
      </c>
      <c r="B150" s="2252"/>
      <c r="C150" s="415">
        <f>SUM(C129,C130,C138,C148,C149)</f>
        <v>7621077</v>
      </c>
      <c r="D150" s="415">
        <f t="shared" ref="D150:K150" si="16">SUM(D129,D130,D138,D148,D149)</f>
        <v>867080</v>
      </c>
      <c r="E150" s="415">
        <f t="shared" si="16"/>
        <v>1026569</v>
      </c>
      <c r="F150" s="415">
        <f t="shared" si="16"/>
        <v>4100281</v>
      </c>
      <c r="G150" s="415">
        <f t="shared" si="16"/>
        <v>242725</v>
      </c>
      <c r="H150" s="415">
        <f t="shared" si="16"/>
        <v>3018</v>
      </c>
      <c r="I150" s="415">
        <f t="shared" si="16"/>
        <v>10543</v>
      </c>
      <c r="J150" s="415">
        <f t="shared" si="16"/>
        <v>0</v>
      </c>
      <c r="K150" s="415">
        <f t="shared" si="16"/>
        <v>13871293</v>
      </c>
      <c r="L150" s="415">
        <f>SUM(L129,L130,L138,L148,L149)</f>
        <v>14358044</v>
      </c>
    </row>
    <row r="151" spans="1:14" ht="12.75" customHeight="1" thickTop="1" x14ac:dyDescent="0.2">
      <c r="A151" s="2247" t="s">
        <v>1403</v>
      </c>
      <c r="B151" s="2248"/>
      <c r="C151" s="416"/>
      <c r="D151" s="416"/>
      <c r="E151" s="416"/>
      <c r="F151" s="416"/>
      <c r="G151" s="416"/>
      <c r="H151" s="416"/>
      <c r="I151" s="416"/>
      <c r="J151" s="413"/>
      <c r="K151" s="440">
        <f>'Revenues 9-14'!D275-'Expenditures 15-22'!K150</f>
        <v>384741</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40" t="s">
        <v>725</v>
      </c>
      <c r="B153" s="2134"/>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1391</v>
      </c>
      <c r="B159" s="266"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2704861</v>
      </c>
      <c r="I163" s="413"/>
      <c r="J163" s="413"/>
      <c r="K163" s="414">
        <f>SUM(C163:H163)</f>
        <v>2704861</v>
      </c>
      <c r="L163" s="1863">
        <v>2702318</v>
      </c>
    </row>
    <row r="164" spans="1:14" ht="33.75" customHeight="1" x14ac:dyDescent="0.2">
      <c r="A164" s="1833" t="s">
        <v>293</v>
      </c>
      <c r="B164" s="536" t="s">
        <v>32</v>
      </c>
      <c r="C164" s="413"/>
      <c r="D164" s="413"/>
      <c r="E164" s="413"/>
      <c r="F164" s="413"/>
      <c r="G164" s="413"/>
      <c r="H164" s="1866">
        <v>4700000</v>
      </c>
      <c r="I164" s="413"/>
      <c r="J164" s="413"/>
      <c r="K164" s="414">
        <f>SUM(C164:J164)</f>
        <v>4700000</v>
      </c>
      <c r="L164" s="1866">
        <v>5136905</v>
      </c>
    </row>
    <row r="165" spans="1:14" ht="13.5" customHeight="1" thickBot="1" x14ac:dyDescent="0.25">
      <c r="A165" s="1817" t="s">
        <v>885</v>
      </c>
      <c r="B165" s="537" t="s">
        <v>88</v>
      </c>
      <c r="C165" s="413"/>
      <c r="D165" s="413"/>
      <c r="E165" s="426"/>
      <c r="F165" s="413"/>
      <c r="G165" s="413"/>
      <c r="H165" s="1866"/>
      <c r="I165" s="507"/>
      <c r="J165" s="413"/>
      <c r="K165" s="414">
        <f>SUM(C165:J165)</f>
        <v>0</v>
      </c>
      <c r="L165" s="1866">
        <v>2000</v>
      </c>
    </row>
    <row r="166" spans="1:14" ht="12.75" customHeight="1" thickTop="1" thickBot="1" x14ac:dyDescent="0.25">
      <c r="A166" s="887" t="s">
        <v>743</v>
      </c>
      <c r="B166" s="468" t="s">
        <v>582</v>
      </c>
      <c r="C166" s="413"/>
      <c r="D166" s="413"/>
      <c r="E166" s="428">
        <f>SUM(E162,E163,E164,E165)</f>
        <v>0</v>
      </c>
      <c r="F166" s="413"/>
      <c r="G166" s="413"/>
      <c r="H166" s="425">
        <f>SUM(H162,H163,H164,H165)</f>
        <v>7404861</v>
      </c>
      <c r="I166" s="437"/>
      <c r="J166" s="413"/>
      <c r="K166" s="425">
        <f>SUM(K162,K163,K164,K165)</f>
        <v>7404861</v>
      </c>
      <c r="L166" s="425">
        <f>SUM(L162,L163,L164,L165)</f>
        <v>7841223</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7404861</v>
      </c>
      <c r="I168" s="437"/>
      <c r="J168" s="413"/>
      <c r="K168" s="425">
        <f>SUM(K154,K166,K167)</f>
        <v>7404861</v>
      </c>
      <c r="L168" s="425">
        <f>SUM(L154,L166,L167)</f>
        <v>7841223</v>
      </c>
    </row>
    <row r="169" spans="1:14" ht="23.25" thickTop="1" x14ac:dyDescent="0.2">
      <c r="A169" s="1825" t="s">
        <v>1177</v>
      </c>
      <c r="B169" s="467"/>
      <c r="C169" s="413"/>
      <c r="D169" s="413"/>
      <c r="E169" s="413"/>
      <c r="F169" s="413"/>
      <c r="G169" s="413"/>
      <c r="H169" s="416"/>
      <c r="I169" s="413"/>
      <c r="J169" s="413"/>
      <c r="K169" s="440">
        <f>'Revenues 9-14'!E275-'Expenditures 15-22'!K168</f>
        <v>427932</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v>238082</v>
      </c>
      <c r="D176" s="412">
        <v>21795</v>
      </c>
      <c r="E176" s="412">
        <v>9337615</v>
      </c>
      <c r="F176" s="412">
        <v>192092</v>
      </c>
      <c r="G176" s="412"/>
      <c r="H176" s="412"/>
      <c r="I176" s="436"/>
      <c r="J176" s="436"/>
      <c r="K176" s="414">
        <f>SUM(C176:J176)</f>
        <v>9789584</v>
      </c>
      <c r="L176" s="412">
        <v>10220412</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238082</v>
      </c>
      <c r="D178" s="425">
        <f t="shared" ref="D178:J178" si="17">SUM(D174,D176,D177)</f>
        <v>21795</v>
      </c>
      <c r="E178" s="425">
        <f t="shared" si="17"/>
        <v>9337615</v>
      </c>
      <c r="F178" s="425">
        <f t="shared" si="17"/>
        <v>192092</v>
      </c>
      <c r="G178" s="425">
        <f t="shared" si="17"/>
        <v>0</v>
      </c>
      <c r="H178" s="425">
        <f t="shared" si="17"/>
        <v>0</v>
      </c>
      <c r="I178" s="425">
        <f t="shared" si="17"/>
        <v>0</v>
      </c>
      <c r="J178" s="425">
        <f t="shared" si="17"/>
        <v>0</v>
      </c>
      <c r="K178" s="425">
        <f>SUM(K174,K176,K177)</f>
        <v>9789584</v>
      </c>
      <c r="L178" s="425">
        <f>SUM(L174, L176:L177)</f>
        <v>10220412</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row>
    <row r="183" spans="1:14" x14ac:dyDescent="0.2">
      <c r="A183" s="1813" t="s">
        <v>349</v>
      </c>
      <c r="B183" s="266">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row>
    <row r="190" spans="1:14" ht="12.75" customHeight="1" thickBot="1" x14ac:dyDescent="0.25">
      <c r="A190" s="887" t="s">
        <v>1915</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6" t="s">
        <v>692</v>
      </c>
      <c r="C196" s="413"/>
      <c r="D196" s="413"/>
      <c r="E196" s="413"/>
      <c r="F196" s="413"/>
      <c r="G196" s="413"/>
      <c r="H196" s="412"/>
      <c r="I196" s="413"/>
      <c r="J196" s="413"/>
      <c r="K196" s="414">
        <f>SUM(H196)</f>
        <v>0</v>
      </c>
      <c r="L196" s="412"/>
    </row>
    <row r="197" spans="1:14" x14ac:dyDescent="0.2">
      <c r="A197" s="1838"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v>40000</v>
      </c>
    </row>
    <row r="204" spans="1:14" ht="12.75" customHeight="1" thickTop="1" thickBot="1" x14ac:dyDescent="0.25">
      <c r="A204" s="1834" t="s">
        <v>317</v>
      </c>
      <c r="B204" s="470"/>
      <c r="C204" s="415">
        <f>SUM(C178,C179)</f>
        <v>238082</v>
      </c>
      <c r="D204" s="415">
        <f>SUM(D178,D179)</f>
        <v>21795</v>
      </c>
      <c r="E204" s="415">
        <f>SUM(E178,E179,E190)</f>
        <v>9337615</v>
      </c>
      <c r="F204" s="415">
        <f>SUM(F178,F179)</f>
        <v>192092</v>
      </c>
      <c r="G204" s="415">
        <f>SUM(G178,G179)</f>
        <v>0</v>
      </c>
      <c r="H204" s="415">
        <f>SUM(H178,H179,H190,H202,H203)</f>
        <v>0</v>
      </c>
      <c r="I204" s="415">
        <f>SUM(I178,I179)</f>
        <v>0</v>
      </c>
      <c r="J204" s="415">
        <f>SUM(J178,J179)</f>
        <v>0</v>
      </c>
      <c r="K204" s="414">
        <f>SUM(K178,K179,K190,K202,K203)</f>
        <v>9789584</v>
      </c>
      <c r="L204" s="415">
        <f>SUM(L178,L179,L190,L202,L203)</f>
        <v>10260412</v>
      </c>
    </row>
    <row r="205" spans="1:14" ht="23.25" thickTop="1" x14ac:dyDescent="0.2">
      <c r="A205" s="1825" t="s">
        <v>1177</v>
      </c>
      <c r="B205" s="467"/>
      <c r="C205" s="416"/>
      <c r="D205" s="416"/>
      <c r="E205" s="416"/>
      <c r="F205" s="416"/>
      <c r="G205" s="416"/>
      <c r="H205" s="416"/>
      <c r="I205" s="413"/>
      <c r="J205" s="413"/>
      <c r="K205" s="440">
        <f>'Revenues 9-14'!F275-'Expenditures 15-22'!K204</f>
        <v>-643491</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54" t="s">
        <v>1141</v>
      </c>
      <c r="B207" s="2255"/>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v>890046</v>
      </c>
      <c r="E209" s="413"/>
      <c r="F209" s="413"/>
      <c r="G209" s="413"/>
      <c r="H209" s="413"/>
      <c r="I209" s="413"/>
      <c r="J209" s="413"/>
      <c r="K209" s="414">
        <f>D209</f>
        <v>890046</v>
      </c>
      <c r="L209" s="412">
        <v>888538</v>
      </c>
    </row>
    <row r="210" spans="1:12" x14ac:dyDescent="0.2">
      <c r="A210" s="1813" t="s">
        <v>171</v>
      </c>
      <c r="B210" s="266" t="s">
        <v>1143</v>
      </c>
      <c r="C210" s="413"/>
      <c r="D210" s="436"/>
      <c r="E210" s="413"/>
      <c r="F210" s="413"/>
      <c r="G210" s="413"/>
      <c r="H210" s="413"/>
      <c r="I210" s="413"/>
      <c r="J210" s="413"/>
      <c r="K210" s="414">
        <f t="shared" ref="K210:K222" si="19">D210</f>
        <v>0</v>
      </c>
      <c r="L210" s="412"/>
    </row>
    <row r="211" spans="1:12" x14ac:dyDescent="0.2">
      <c r="A211" s="1813" t="s">
        <v>172</v>
      </c>
      <c r="B211" s="266">
        <v>1200</v>
      </c>
      <c r="C211" s="413"/>
      <c r="D211" s="412">
        <v>868239</v>
      </c>
      <c r="E211" s="413"/>
      <c r="F211" s="413"/>
      <c r="G211" s="413"/>
      <c r="H211" s="413"/>
      <c r="I211" s="413"/>
      <c r="J211" s="413"/>
      <c r="K211" s="414">
        <f t="shared" si="19"/>
        <v>868239</v>
      </c>
      <c r="L211" s="412">
        <v>870228</v>
      </c>
    </row>
    <row r="212" spans="1:12" x14ac:dyDescent="0.2">
      <c r="A212" s="1813" t="s">
        <v>318</v>
      </c>
      <c r="B212" s="266" t="s">
        <v>1144</v>
      </c>
      <c r="C212" s="413"/>
      <c r="D212" s="436">
        <v>50235</v>
      </c>
      <c r="E212" s="413"/>
      <c r="F212" s="413"/>
      <c r="G212" s="413"/>
      <c r="H212" s="413"/>
      <c r="I212" s="413"/>
      <c r="J212" s="413"/>
      <c r="K212" s="414">
        <f t="shared" si="19"/>
        <v>50235</v>
      </c>
      <c r="L212" s="412">
        <v>50338</v>
      </c>
    </row>
    <row r="213" spans="1:12" x14ac:dyDescent="0.2">
      <c r="A213" s="1813" t="s">
        <v>319</v>
      </c>
      <c r="B213" s="266">
        <v>1250</v>
      </c>
      <c r="C213" s="413"/>
      <c r="D213" s="412"/>
      <c r="E213" s="413"/>
      <c r="F213" s="413"/>
      <c r="G213" s="413"/>
      <c r="H213" s="413"/>
      <c r="I213" s="413"/>
      <c r="J213" s="413"/>
      <c r="K213" s="414">
        <f t="shared" si="19"/>
        <v>0</v>
      </c>
      <c r="L213" s="412"/>
    </row>
    <row r="214" spans="1:12" x14ac:dyDescent="0.2">
      <c r="A214" s="1813" t="s">
        <v>320</v>
      </c>
      <c r="B214" s="266" t="s">
        <v>169</v>
      </c>
      <c r="C214" s="413"/>
      <c r="D214" s="436"/>
      <c r="E214" s="413"/>
      <c r="F214" s="413"/>
      <c r="G214" s="413"/>
      <c r="H214" s="413"/>
      <c r="I214" s="413"/>
      <c r="J214" s="413"/>
      <c r="K214" s="414">
        <f t="shared" si="19"/>
        <v>0</v>
      </c>
      <c r="L214" s="412"/>
    </row>
    <row r="215" spans="1:12" x14ac:dyDescent="0.2">
      <c r="A215" s="1813" t="s">
        <v>1138</v>
      </c>
      <c r="B215" s="266">
        <v>1300</v>
      </c>
      <c r="C215" s="413"/>
      <c r="D215" s="412">
        <v>152</v>
      </c>
      <c r="E215" s="413"/>
      <c r="F215" s="413"/>
      <c r="G215" s="413"/>
      <c r="H215" s="413"/>
      <c r="I215" s="413"/>
      <c r="J215" s="413"/>
      <c r="K215" s="414">
        <f t="shared" si="19"/>
        <v>152</v>
      </c>
      <c r="L215" s="412"/>
    </row>
    <row r="216" spans="1:12" x14ac:dyDescent="0.2">
      <c r="A216" s="1813" t="s">
        <v>840</v>
      </c>
      <c r="B216" s="266">
        <v>1400</v>
      </c>
      <c r="C216" s="413"/>
      <c r="D216" s="412">
        <v>49869</v>
      </c>
      <c r="E216" s="413"/>
      <c r="F216" s="413"/>
      <c r="G216" s="413"/>
      <c r="H216" s="413"/>
      <c r="I216" s="413"/>
      <c r="J216" s="413"/>
      <c r="K216" s="414">
        <f t="shared" si="19"/>
        <v>49869</v>
      </c>
      <c r="L216" s="412">
        <v>57591</v>
      </c>
    </row>
    <row r="217" spans="1:12" x14ac:dyDescent="0.2">
      <c r="A217" s="1813" t="s">
        <v>1139</v>
      </c>
      <c r="B217" s="266">
        <v>1500</v>
      </c>
      <c r="C217" s="413"/>
      <c r="D217" s="412">
        <v>27681</v>
      </c>
      <c r="E217" s="413"/>
      <c r="F217" s="413"/>
      <c r="G217" s="413"/>
      <c r="H217" s="413"/>
      <c r="I217" s="413"/>
      <c r="J217" s="413"/>
      <c r="K217" s="414">
        <f t="shared" si="19"/>
        <v>27681</v>
      </c>
      <c r="L217" s="412">
        <v>24625</v>
      </c>
    </row>
    <row r="218" spans="1:12" x14ac:dyDescent="0.2">
      <c r="A218" s="1813" t="s">
        <v>1140</v>
      </c>
      <c r="B218" s="266">
        <v>1600</v>
      </c>
      <c r="C218" s="413"/>
      <c r="D218" s="412"/>
      <c r="E218" s="413"/>
      <c r="F218" s="413"/>
      <c r="G218" s="413"/>
      <c r="H218" s="413"/>
      <c r="I218" s="413"/>
      <c r="J218" s="413"/>
      <c r="K218" s="414">
        <f t="shared" si="19"/>
        <v>0</v>
      </c>
      <c r="L218" s="412"/>
    </row>
    <row r="219" spans="1:12" x14ac:dyDescent="0.2">
      <c r="A219" s="1813" t="s">
        <v>1165</v>
      </c>
      <c r="B219" s="266">
        <v>1650</v>
      </c>
      <c r="C219" s="413"/>
      <c r="D219" s="412"/>
      <c r="E219" s="413"/>
      <c r="F219" s="413"/>
      <c r="G219" s="413"/>
      <c r="H219" s="413"/>
      <c r="I219" s="413"/>
      <c r="J219" s="413"/>
      <c r="K219" s="414">
        <f t="shared" si="19"/>
        <v>0</v>
      </c>
      <c r="L219" s="412"/>
    </row>
    <row r="220" spans="1:12" x14ac:dyDescent="0.2">
      <c r="A220" s="1813" t="s">
        <v>841</v>
      </c>
      <c r="B220" s="266" t="s">
        <v>170</v>
      </c>
      <c r="C220" s="413"/>
      <c r="D220" s="436">
        <v>3977</v>
      </c>
      <c r="E220" s="413"/>
      <c r="F220" s="413"/>
      <c r="G220" s="413"/>
      <c r="H220" s="413"/>
      <c r="I220" s="413"/>
      <c r="J220" s="413"/>
      <c r="K220" s="414">
        <f t="shared" si="19"/>
        <v>3977</v>
      </c>
      <c r="L220" s="412">
        <v>4541</v>
      </c>
    </row>
    <row r="221" spans="1:12" x14ac:dyDescent="0.2">
      <c r="A221" s="1813" t="s">
        <v>1285</v>
      </c>
      <c r="B221" s="266">
        <v>1800</v>
      </c>
      <c r="C221" s="413"/>
      <c r="D221" s="412"/>
      <c r="E221" s="413"/>
      <c r="F221" s="413"/>
      <c r="G221" s="413"/>
      <c r="H221" s="413"/>
      <c r="I221" s="413"/>
      <c r="J221" s="413"/>
      <c r="K221" s="414">
        <f t="shared" si="19"/>
        <v>0</v>
      </c>
      <c r="L221" s="412"/>
    </row>
    <row r="222" spans="1:12" x14ac:dyDescent="0.2">
      <c r="A222" s="1813" t="s">
        <v>1286</v>
      </c>
      <c r="B222" s="266">
        <v>1900</v>
      </c>
      <c r="C222" s="413"/>
      <c r="D222" s="412">
        <v>40790</v>
      </c>
      <c r="E222" s="413"/>
      <c r="F222" s="413"/>
      <c r="G222" s="413"/>
      <c r="H222" s="413"/>
      <c r="I222" s="413"/>
      <c r="J222" s="413"/>
      <c r="K222" s="414">
        <f t="shared" si="19"/>
        <v>40790</v>
      </c>
      <c r="L222" s="412">
        <v>40883</v>
      </c>
    </row>
    <row r="223" spans="1:12" ht="12.75" customHeight="1" thickBot="1" x14ac:dyDescent="0.25">
      <c r="A223" s="887" t="s">
        <v>831</v>
      </c>
      <c r="B223" s="465" t="s">
        <v>669</v>
      </c>
      <c r="C223" s="413"/>
      <c r="D223" s="415">
        <f>SUM(D209:D222)</f>
        <v>1930989</v>
      </c>
      <c r="E223" s="413"/>
      <c r="F223" s="413"/>
      <c r="G223" s="413"/>
      <c r="H223" s="413"/>
      <c r="I223" s="413"/>
      <c r="J223" s="413"/>
      <c r="K223" s="415">
        <f>SUM(K209:K222)</f>
        <v>1930989</v>
      </c>
      <c r="L223" s="415">
        <f>SUM(L209:L222)</f>
        <v>1936744</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v>125075</v>
      </c>
      <c r="E226" s="413"/>
      <c r="F226" s="413"/>
      <c r="G226" s="413"/>
      <c r="H226" s="413"/>
      <c r="I226" s="413"/>
      <c r="J226" s="413"/>
      <c r="K226" s="414">
        <f t="shared" ref="K226:K231" si="20">D226</f>
        <v>125075</v>
      </c>
      <c r="L226" s="412">
        <v>126060</v>
      </c>
    </row>
    <row r="227" spans="1:12" x14ac:dyDescent="0.2">
      <c r="A227" s="1813" t="s">
        <v>1288</v>
      </c>
      <c r="B227" s="266">
        <v>2120</v>
      </c>
      <c r="C227" s="413"/>
      <c r="D227" s="412">
        <v>86039</v>
      </c>
      <c r="E227" s="413"/>
      <c r="F227" s="413"/>
      <c r="G227" s="413"/>
      <c r="H227" s="413"/>
      <c r="I227" s="413"/>
      <c r="J227" s="413"/>
      <c r="K227" s="414">
        <f t="shared" si="20"/>
        <v>86039</v>
      </c>
      <c r="L227" s="412">
        <v>86582</v>
      </c>
    </row>
    <row r="228" spans="1:12" x14ac:dyDescent="0.2">
      <c r="A228" s="1813" t="s">
        <v>222</v>
      </c>
      <c r="B228" s="266">
        <v>2130</v>
      </c>
      <c r="C228" s="413"/>
      <c r="D228" s="412">
        <v>178337</v>
      </c>
      <c r="E228" s="413"/>
      <c r="F228" s="413"/>
      <c r="G228" s="413"/>
      <c r="H228" s="413"/>
      <c r="I228" s="413"/>
      <c r="J228" s="413"/>
      <c r="K228" s="414">
        <f t="shared" si="20"/>
        <v>178337</v>
      </c>
      <c r="L228" s="412">
        <v>178406</v>
      </c>
    </row>
    <row r="229" spans="1:12" x14ac:dyDescent="0.2">
      <c r="A229" s="1813" t="s">
        <v>223</v>
      </c>
      <c r="B229" s="266">
        <v>2140</v>
      </c>
      <c r="C229" s="413"/>
      <c r="D229" s="412">
        <v>16192</v>
      </c>
      <c r="E229" s="413"/>
      <c r="F229" s="413"/>
      <c r="G229" s="413"/>
      <c r="H229" s="413"/>
      <c r="I229" s="413"/>
      <c r="J229" s="413"/>
      <c r="K229" s="414">
        <f t="shared" si="20"/>
        <v>16192</v>
      </c>
      <c r="L229" s="412">
        <v>15849</v>
      </c>
    </row>
    <row r="230" spans="1:12" x14ac:dyDescent="0.2">
      <c r="A230" s="1813" t="s">
        <v>224</v>
      </c>
      <c r="B230" s="266">
        <v>2150</v>
      </c>
      <c r="C230" s="413"/>
      <c r="D230" s="412">
        <v>39680</v>
      </c>
      <c r="E230" s="413"/>
      <c r="F230" s="413"/>
      <c r="G230" s="413"/>
      <c r="H230" s="413"/>
      <c r="I230" s="413"/>
      <c r="J230" s="413"/>
      <c r="K230" s="414">
        <f t="shared" si="20"/>
        <v>39680</v>
      </c>
      <c r="L230" s="412">
        <v>39604</v>
      </c>
    </row>
    <row r="231" spans="1:12" x14ac:dyDescent="0.2">
      <c r="A231" s="1813" t="s">
        <v>173</v>
      </c>
      <c r="B231" s="266">
        <v>2190</v>
      </c>
      <c r="C231" s="413"/>
      <c r="D231" s="412">
        <v>16515</v>
      </c>
      <c r="E231" s="413"/>
      <c r="F231" s="413"/>
      <c r="G231" s="413"/>
      <c r="H231" s="413"/>
      <c r="I231" s="413"/>
      <c r="J231" s="413"/>
      <c r="K231" s="414">
        <f t="shared" si="20"/>
        <v>16515</v>
      </c>
      <c r="L231" s="412">
        <v>17263</v>
      </c>
    </row>
    <row r="232" spans="1:12" ht="12.75" customHeight="1" thickBot="1" x14ac:dyDescent="0.25">
      <c r="A232" s="887" t="s">
        <v>659</v>
      </c>
      <c r="B232" s="465" t="s">
        <v>832</v>
      </c>
      <c r="C232" s="413"/>
      <c r="D232" s="415">
        <f>SUM(D226:D231)</f>
        <v>461838</v>
      </c>
      <c r="E232" s="413"/>
      <c r="F232" s="413"/>
      <c r="G232" s="413"/>
      <c r="H232" s="413"/>
      <c r="I232" s="413"/>
      <c r="J232" s="413"/>
      <c r="K232" s="415">
        <f>SUM(K226:K231)</f>
        <v>461838</v>
      </c>
      <c r="L232" s="415">
        <f>SUM(L226:L231)</f>
        <v>463764</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v>109410</v>
      </c>
      <c r="E234" s="413"/>
      <c r="F234" s="413"/>
      <c r="G234" s="413"/>
      <c r="H234" s="413"/>
      <c r="I234" s="413"/>
      <c r="J234" s="413"/>
      <c r="K234" s="420">
        <f>D234</f>
        <v>109410</v>
      </c>
      <c r="L234" s="418">
        <v>107243</v>
      </c>
    </row>
    <row r="235" spans="1:12" x14ac:dyDescent="0.2">
      <c r="A235" s="1813" t="s">
        <v>976</v>
      </c>
      <c r="B235" s="266">
        <v>2220</v>
      </c>
      <c r="C235" s="413"/>
      <c r="D235" s="412">
        <v>40078</v>
      </c>
      <c r="E235" s="413"/>
      <c r="F235" s="413"/>
      <c r="G235" s="413"/>
      <c r="H235" s="413"/>
      <c r="I235" s="413"/>
      <c r="J235" s="413"/>
      <c r="K235" s="420">
        <f>D235</f>
        <v>40078</v>
      </c>
      <c r="L235" s="412">
        <v>39937</v>
      </c>
    </row>
    <row r="236" spans="1:12" x14ac:dyDescent="0.2">
      <c r="A236" s="1813" t="s">
        <v>977</v>
      </c>
      <c r="B236" s="266">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149488</v>
      </c>
      <c r="E237" s="413"/>
      <c r="F237" s="413"/>
      <c r="G237" s="413"/>
      <c r="H237" s="413"/>
      <c r="I237" s="413"/>
      <c r="J237" s="413"/>
      <c r="K237" s="415">
        <f>SUM(K234:K236)</f>
        <v>149488</v>
      </c>
      <c r="L237" s="415">
        <f>SUM(L234:L236)</f>
        <v>147180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v>12209</v>
      </c>
      <c r="E239" s="413"/>
      <c r="F239" s="413"/>
      <c r="G239" s="413"/>
      <c r="H239" s="413"/>
      <c r="I239" s="413"/>
      <c r="J239" s="413"/>
      <c r="K239" s="420">
        <f>D239</f>
        <v>12209</v>
      </c>
      <c r="L239" s="418">
        <v>12189</v>
      </c>
    </row>
    <row r="240" spans="1:12" x14ac:dyDescent="0.2">
      <c r="A240" s="1813" t="s">
        <v>979</v>
      </c>
      <c r="B240" s="266">
        <v>2320</v>
      </c>
      <c r="C240" s="413"/>
      <c r="D240" s="412">
        <v>17904</v>
      </c>
      <c r="E240" s="413"/>
      <c r="F240" s="413"/>
      <c r="G240" s="413"/>
      <c r="H240" s="413"/>
      <c r="I240" s="413"/>
      <c r="J240" s="413"/>
      <c r="K240" s="420">
        <f t="shared" ref="K240:K250" si="21">D240</f>
        <v>17904</v>
      </c>
      <c r="L240" s="412">
        <v>17896</v>
      </c>
    </row>
    <row r="241" spans="1:12" x14ac:dyDescent="0.2">
      <c r="A241" s="1813" t="s">
        <v>980</v>
      </c>
      <c r="B241" s="266">
        <v>2330</v>
      </c>
      <c r="C241" s="413"/>
      <c r="D241" s="412">
        <v>51180</v>
      </c>
      <c r="E241" s="413"/>
      <c r="F241" s="413"/>
      <c r="G241" s="413"/>
      <c r="H241" s="413"/>
      <c r="I241" s="413"/>
      <c r="J241" s="413"/>
      <c r="K241" s="420">
        <f t="shared" si="21"/>
        <v>51180</v>
      </c>
      <c r="L241" s="412">
        <v>51640</v>
      </c>
    </row>
    <row r="242" spans="1:12" x14ac:dyDescent="0.2">
      <c r="A242" s="1814" t="s">
        <v>340</v>
      </c>
      <c r="B242" s="291"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1" t="s">
        <v>323</v>
      </c>
      <c r="C244" s="413"/>
      <c r="D244" s="691"/>
      <c r="E244" s="413"/>
      <c r="F244" s="413"/>
      <c r="G244" s="413"/>
      <c r="H244" s="413"/>
      <c r="I244" s="413"/>
      <c r="J244" s="413"/>
      <c r="K244" s="420">
        <f t="shared" si="21"/>
        <v>0</v>
      </c>
      <c r="L244" s="412"/>
    </row>
    <row r="245" spans="1:12" x14ac:dyDescent="0.2">
      <c r="A245" s="1814" t="s">
        <v>274</v>
      </c>
      <c r="B245" s="291" t="s">
        <v>324</v>
      </c>
      <c r="C245" s="413"/>
      <c r="D245" s="691"/>
      <c r="E245" s="413"/>
      <c r="F245" s="413"/>
      <c r="G245" s="413"/>
      <c r="H245" s="413"/>
      <c r="I245" s="413"/>
      <c r="J245" s="413"/>
      <c r="K245" s="420">
        <f t="shared" si="21"/>
        <v>0</v>
      </c>
      <c r="L245" s="412"/>
    </row>
    <row r="246" spans="1:12" x14ac:dyDescent="0.2">
      <c r="A246" s="1814" t="s">
        <v>817</v>
      </c>
      <c r="B246" s="291" t="s">
        <v>325</v>
      </c>
      <c r="C246" s="413"/>
      <c r="D246" s="691"/>
      <c r="E246" s="413"/>
      <c r="F246" s="413"/>
      <c r="G246" s="413"/>
      <c r="H246" s="413"/>
      <c r="I246" s="413"/>
      <c r="J246" s="413"/>
      <c r="K246" s="420">
        <f t="shared" si="21"/>
        <v>0</v>
      </c>
      <c r="L246" s="412"/>
    </row>
    <row r="247" spans="1:12" x14ac:dyDescent="0.2">
      <c r="A247" s="1814" t="s">
        <v>275</v>
      </c>
      <c r="B247" s="291"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v>282272</v>
      </c>
      <c r="E248" s="413"/>
      <c r="F248" s="413"/>
      <c r="G248" s="413"/>
      <c r="H248" s="413"/>
      <c r="I248" s="413"/>
      <c r="J248" s="413"/>
      <c r="K248" s="420">
        <f t="shared" si="21"/>
        <v>282272</v>
      </c>
      <c r="L248" s="412">
        <v>288553</v>
      </c>
    </row>
    <row r="249" spans="1:12" x14ac:dyDescent="0.2">
      <c r="A249" s="1814" t="s">
        <v>1216</v>
      </c>
      <c r="B249" s="291" t="s">
        <v>328</v>
      </c>
      <c r="C249" s="413"/>
      <c r="D249" s="691"/>
      <c r="E249" s="413"/>
      <c r="F249" s="413"/>
      <c r="G249" s="413"/>
      <c r="H249" s="413"/>
      <c r="I249" s="413"/>
      <c r="J249" s="413"/>
      <c r="K249" s="420">
        <f t="shared" si="21"/>
        <v>0</v>
      </c>
      <c r="L249" s="412"/>
    </row>
    <row r="250" spans="1:12" x14ac:dyDescent="0.2">
      <c r="A250" s="1814"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363565</v>
      </c>
      <c r="E251" s="413"/>
      <c r="F251" s="413"/>
      <c r="G251" s="413"/>
      <c r="H251" s="413"/>
      <c r="I251" s="413"/>
      <c r="J251" s="413"/>
      <c r="K251" s="415">
        <f>SUM(K239:K250)</f>
        <v>363565</v>
      </c>
      <c r="L251" s="415">
        <f>SUM(L239:L250)</f>
        <v>370278</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382207</v>
      </c>
      <c r="E253" s="413"/>
      <c r="F253" s="413"/>
      <c r="G253" s="413"/>
      <c r="H253" s="413"/>
      <c r="I253" s="413"/>
      <c r="J253" s="413"/>
      <c r="K253" s="420">
        <f>D253</f>
        <v>382207</v>
      </c>
      <c r="L253" s="418">
        <v>380761</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382207</v>
      </c>
      <c r="E255" s="413"/>
      <c r="F255" s="413"/>
      <c r="G255" s="413"/>
      <c r="H255" s="413"/>
      <c r="I255" s="413"/>
      <c r="J255" s="413"/>
      <c r="K255" s="415">
        <f>SUM(K253:K254)</f>
        <v>382207</v>
      </c>
      <c r="L255" s="415">
        <f>SUM(L253:L254)</f>
        <v>380761</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v>115706</v>
      </c>
      <c r="E257" s="413"/>
      <c r="F257" s="413"/>
      <c r="G257" s="413"/>
      <c r="H257" s="413"/>
      <c r="I257" s="413"/>
      <c r="J257" s="413"/>
      <c r="K257" s="420">
        <f>D257</f>
        <v>115706</v>
      </c>
      <c r="L257" s="418">
        <v>111294</v>
      </c>
    </row>
    <row r="258" spans="1:12" x14ac:dyDescent="0.2">
      <c r="A258" s="1813" t="s">
        <v>543</v>
      </c>
      <c r="B258" s="525">
        <v>2520</v>
      </c>
      <c r="C258" s="413"/>
      <c r="D258" s="412">
        <v>71144</v>
      </c>
      <c r="E258" s="413"/>
      <c r="F258" s="413"/>
      <c r="G258" s="413"/>
      <c r="H258" s="413"/>
      <c r="I258" s="413"/>
      <c r="J258" s="413"/>
      <c r="K258" s="420">
        <f t="shared" ref="K258:K263" si="22">D258</f>
        <v>71144</v>
      </c>
      <c r="L258" s="412">
        <v>70759</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1529126</v>
      </c>
      <c r="E260" s="413"/>
      <c r="F260" s="413"/>
      <c r="G260" s="413"/>
      <c r="H260" s="413"/>
      <c r="I260" s="413"/>
      <c r="J260" s="413"/>
      <c r="K260" s="420">
        <f t="shared" si="22"/>
        <v>1529126</v>
      </c>
      <c r="L260" s="412">
        <v>1542238</v>
      </c>
    </row>
    <row r="261" spans="1:12" x14ac:dyDescent="0.2">
      <c r="A261" s="1813" t="s">
        <v>1129</v>
      </c>
      <c r="B261" s="266">
        <v>2550</v>
      </c>
      <c r="C261" s="413"/>
      <c r="D261" s="412">
        <v>48968</v>
      </c>
      <c r="E261" s="413"/>
      <c r="F261" s="413"/>
      <c r="G261" s="413"/>
      <c r="H261" s="413"/>
      <c r="I261" s="413"/>
      <c r="J261" s="413"/>
      <c r="K261" s="420">
        <f t="shared" si="22"/>
        <v>48968</v>
      </c>
      <c r="L261" s="412">
        <v>48941</v>
      </c>
    </row>
    <row r="262" spans="1:12" x14ac:dyDescent="0.2">
      <c r="A262" s="1813" t="s">
        <v>107</v>
      </c>
      <c r="B262" s="266">
        <v>2560</v>
      </c>
      <c r="C262" s="413"/>
      <c r="D262" s="412">
        <v>694409</v>
      </c>
      <c r="E262" s="413"/>
      <c r="F262" s="413"/>
      <c r="G262" s="413"/>
      <c r="H262" s="413"/>
      <c r="I262" s="413"/>
      <c r="J262" s="413"/>
      <c r="K262" s="420">
        <f t="shared" si="22"/>
        <v>694409</v>
      </c>
      <c r="L262" s="412">
        <v>695529</v>
      </c>
    </row>
    <row r="263" spans="1:12" x14ac:dyDescent="0.2">
      <c r="A263" s="1813" t="s">
        <v>108</v>
      </c>
      <c r="B263" s="266">
        <v>2570</v>
      </c>
      <c r="C263" s="413"/>
      <c r="D263" s="412">
        <v>76775</v>
      </c>
      <c r="E263" s="413"/>
      <c r="F263" s="413"/>
      <c r="G263" s="413"/>
      <c r="H263" s="413"/>
      <c r="I263" s="413"/>
      <c r="J263" s="413"/>
      <c r="K263" s="420">
        <f t="shared" si="22"/>
        <v>76775</v>
      </c>
      <c r="L263" s="412">
        <v>76778</v>
      </c>
    </row>
    <row r="264" spans="1:12" ht="12.75" customHeight="1" thickBot="1" x14ac:dyDescent="0.25">
      <c r="A264" s="887" t="s">
        <v>835</v>
      </c>
      <c r="B264" s="465" t="s">
        <v>36</v>
      </c>
      <c r="C264" s="413"/>
      <c r="D264" s="415">
        <f>SUM(D257:D263)</f>
        <v>2536128</v>
      </c>
      <c r="E264" s="413"/>
      <c r="F264" s="413"/>
      <c r="G264" s="413"/>
      <c r="H264" s="413"/>
      <c r="I264" s="413"/>
      <c r="J264" s="413"/>
      <c r="K264" s="415">
        <f>SUM(K257:K263)</f>
        <v>2536128</v>
      </c>
      <c r="L264" s="415">
        <f>SUM(L257:L263)</f>
        <v>2545539</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6">
        <v>2630</v>
      </c>
      <c r="C268" s="413"/>
      <c r="D268" s="412"/>
      <c r="E268" s="413"/>
      <c r="F268" s="413"/>
      <c r="G268" s="413"/>
      <c r="H268" s="413"/>
      <c r="I268" s="413"/>
      <c r="J268" s="413"/>
      <c r="K268" s="420">
        <f>D268</f>
        <v>0</v>
      </c>
      <c r="L268" s="412"/>
    </row>
    <row r="269" spans="1:12" x14ac:dyDescent="0.2">
      <c r="A269" s="1813" t="s">
        <v>472</v>
      </c>
      <c r="B269" s="266">
        <v>2640</v>
      </c>
      <c r="C269" s="413"/>
      <c r="D269" s="412">
        <v>89919</v>
      </c>
      <c r="E269" s="413"/>
      <c r="F269" s="413"/>
      <c r="G269" s="413"/>
      <c r="H269" s="413"/>
      <c r="I269" s="413"/>
      <c r="J269" s="413"/>
      <c r="K269" s="420">
        <f>D269</f>
        <v>89919</v>
      </c>
      <c r="L269" s="412">
        <v>87290</v>
      </c>
    </row>
    <row r="270" spans="1:12" x14ac:dyDescent="0.2">
      <c r="A270" s="1813" t="s">
        <v>473</v>
      </c>
      <c r="B270" s="266">
        <v>2660</v>
      </c>
      <c r="C270" s="413"/>
      <c r="D270" s="412">
        <v>79207</v>
      </c>
      <c r="E270" s="413"/>
      <c r="F270" s="413"/>
      <c r="G270" s="413"/>
      <c r="H270" s="413"/>
      <c r="I270" s="413"/>
      <c r="J270" s="413"/>
      <c r="K270" s="420">
        <f>D270</f>
        <v>79207</v>
      </c>
      <c r="L270" s="412">
        <v>79129</v>
      </c>
    </row>
    <row r="271" spans="1:12" ht="12.75" customHeight="1" thickBot="1" x14ac:dyDescent="0.25">
      <c r="A271" s="1837" t="s">
        <v>38</v>
      </c>
      <c r="B271" s="468" t="s">
        <v>37</v>
      </c>
      <c r="C271" s="413"/>
      <c r="D271" s="415">
        <f>SUM(D266:D270)</f>
        <v>169126</v>
      </c>
      <c r="E271" s="413"/>
      <c r="F271" s="413"/>
      <c r="G271" s="413"/>
      <c r="H271" s="413"/>
      <c r="I271" s="413"/>
      <c r="J271" s="413"/>
      <c r="K271" s="415">
        <f>SUM(K266:K270)</f>
        <v>169126</v>
      </c>
      <c r="L271" s="415">
        <f>SUM(L266:L270)</f>
        <v>166419</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4062352</v>
      </c>
      <c r="E273" s="413"/>
      <c r="F273" s="413"/>
      <c r="G273" s="413"/>
      <c r="H273" s="413"/>
      <c r="I273" s="413"/>
      <c r="J273" s="413"/>
      <c r="K273" s="425">
        <f>SUM(K232,K237,K251,K255,K264,K271,K272)</f>
        <v>4062352</v>
      </c>
      <c r="L273" s="425">
        <f>SUM(L232,L237,L251,L255,L264,L271,L272)</f>
        <v>4073941</v>
      </c>
    </row>
    <row r="274" spans="1:12" ht="18" customHeight="1" thickTop="1" thickBot="1" x14ac:dyDescent="0.25">
      <c r="A274" s="1841" t="s">
        <v>1043</v>
      </c>
      <c r="B274" s="263">
        <v>3000</v>
      </c>
      <c r="C274" s="413"/>
      <c r="D274" s="424">
        <v>55760</v>
      </c>
      <c r="E274" s="413"/>
      <c r="F274" s="413"/>
      <c r="G274" s="413"/>
      <c r="H274" s="413"/>
      <c r="I274" s="413"/>
      <c r="J274" s="413"/>
      <c r="K274" s="428">
        <f>D274</f>
        <v>55760</v>
      </c>
      <c r="L274" s="424">
        <v>53115</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row>
    <row r="277" spans="1:12" x14ac:dyDescent="0.2">
      <c r="A277" s="1813" t="s">
        <v>812</v>
      </c>
      <c r="B277" s="266">
        <v>4140</v>
      </c>
      <c r="C277" s="413"/>
      <c r="D277" s="412"/>
      <c r="E277" s="413"/>
      <c r="F277" s="413"/>
      <c r="G277" s="413"/>
      <c r="H277" s="413"/>
      <c r="I277" s="413"/>
      <c r="J277" s="413"/>
      <c r="K277" s="414">
        <f>D277</f>
        <v>0</v>
      </c>
      <c r="L277" s="412"/>
    </row>
    <row r="278" spans="1:12" ht="12.75" customHeight="1" thickBot="1" x14ac:dyDescent="0.25">
      <c r="A278" s="887" t="s">
        <v>1915</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6" t="s">
        <v>692</v>
      </c>
      <c r="C284" s="413"/>
      <c r="D284" s="413"/>
      <c r="E284" s="413"/>
      <c r="F284" s="413"/>
      <c r="G284" s="413"/>
      <c r="H284" s="412"/>
      <c r="I284" s="413"/>
      <c r="J284" s="413"/>
      <c r="K284" s="414">
        <f>H284</f>
        <v>0</v>
      </c>
      <c r="L284" s="412"/>
    </row>
    <row r="285" spans="1:12" x14ac:dyDescent="0.2">
      <c r="A285" s="1813"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v>125000</v>
      </c>
    </row>
    <row r="288" spans="1:12" ht="12.75" customHeight="1" thickTop="1" thickBot="1" x14ac:dyDescent="0.25">
      <c r="A288" s="2251" t="s">
        <v>595</v>
      </c>
      <c r="B288" s="2253"/>
      <c r="C288" s="413"/>
      <c r="D288" s="415">
        <f>SUM(D223,D273,D274,D278)</f>
        <v>6049101</v>
      </c>
      <c r="E288" s="413"/>
      <c r="F288" s="413"/>
      <c r="G288" s="413"/>
      <c r="H288" s="415">
        <f>H286</f>
        <v>0</v>
      </c>
      <c r="I288" s="413"/>
      <c r="J288" s="413"/>
      <c r="K288" s="415">
        <f>SUM(K223,K273,K274,K278,K286,K287)</f>
        <v>6049101</v>
      </c>
      <c r="L288" s="415">
        <f>SUM(L223,L273,L274,L278,L286,L287)</f>
        <v>6188800</v>
      </c>
    </row>
    <row r="289" spans="1:14" ht="23.25" thickTop="1" x14ac:dyDescent="0.2">
      <c r="A289" s="901" t="s">
        <v>1177</v>
      </c>
      <c r="B289" s="902"/>
      <c r="C289" s="413"/>
      <c r="D289" s="416"/>
      <c r="E289" s="413"/>
      <c r="F289" s="413"/>
      <c r="G289" s="413"/>
      <c r="H289" s="441"/>
      <c r="I289" s="413"/>
      <c r="J289" s="413"/>
      <c r="K289" s="440">
        <f>'Revenues 9-14'!G275-'Expenditures 15-22'!K288</f>
        <v>347081</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40" t="s">
        <v>150</v>
      </c>
      <c r="B291" s="2244"/>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v>3333</v>
      </c>
      <c r="H294" s="412"/>
      <c r="I294" s="436"/>
      <c r="J294" s="436"/>
      <c r="K294" s="414">
        <f>SUM(C294:J294)</f>
        <v>3333</v>
      </c>
      <c r="L294" s="436">
        <v>59298</v>
      </c>
    </row>
    <row r="295" spans="1:14" ht="13.5" customHeight="1" x14ac:dyDescent="0.2">
      <c r="A295" s="1844"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3333</v>
      </c>
      <c r="H296" s="425">
        <f t="shared" si="23"/>
        <v>0</v>
      </c>
      <c r="I296" s="425">
        <f t="shared" si="23"/>
        <v>0</v>
      </c>
      <c r="J296" s="425">
        <f t="shared" si="23"/>
        <v>0</v>
      </c>
      <c r="K296" s="425">
        <f t="shared" si="23"/>
        <v>3333</v>
      </c>
      <c r="L296" s="425">
        <f t="shared" si="23"/>
        <v>59298</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6">
        <v>4120</v>
      </c>
      <c r="C300" s="413"/>
      <c r="D300" s="413"/>
      <c r="E300" s="436"/>
      <c r="F300" s="413"/>
      <c r="G300" s="413"/>
      <c r="H300" s="436"/>
      <c r="I300" s="507"/>
      <c r="J300" s="413"/>
      <c r="K300" s="1061">
        <f>SUM(E300,H300)</f>
        <v>0</v>
      </c>
      <c r="L300" s="412"/>
    </row>
    <row r="301" spans="1:14" x14ac:dyDescent="0.2">
      <c r="A301" s="1813" t="s">
        <v>812</v>
      </c>
      <c r="B301" s="266">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1915</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9" t="s">
        <v>317</v>
      </c>
      <c r="B305" s="2250"/>
      <c r="C305" s="415">
        <f>SUM(C296)</f>
        <v>0</v>
      </c>
      <c r="D305" s="415">
        <f>SUM(D296)</f>
        <v>0</v>
      </c>
      <c r="E305" s="415">
        <f>SUM(E296,E303)</f>
        <v>0</v>
      </c>
      <c r="F305" s="415">
        <f>SUM(F296)</f>
        <v>0</v>
      </c>
      <c r="G305" s="415">
        <f>SUM(G296)</f>
        <v>3333</v>
      </c>
      <c r="H305" s="415">
        <f>SUM(H296,H303)</f>
        <v>0</v>
      </c>
      <c r="I305" s="415">
        <f>SUM(I296)</f>
        <v>0</v>
      </c>
      <c r="J305" s="415">
        <f>SUM(J296)</f>
        <v>0</v>
      </c>
      <c r="K305" s="415">
        <f>SUM(K296,K303,K304)</f>
        <v>3333</v>
      </c>
      <c r="L305" s="415">
        <f>SUM(L296,L303,L304)</f>
        <v>59298</v>
      </c>
    </row>
    <row r="306" spans="1:14" ht="23.25" customHeight="1" thickTop="1" x14ac:dyDescent="0.2">
      <c r="A306" s="2245" t="s">
        <v>1177</v>
      </c>
      <c r="B306" s="2246"/>
      <c r="C306" s="419"/>
      <c r="D306" s="419"/>
      <c r="E306" s="419"/>
      <c r="F306" s="419"/>
      <c r="G306" s="419"/>
      <c r="H306" s="419"/>
      <c r="I306" s="419"/>
      <c r="J306" s="419"/>
      <c r="K306" s="430">
        <f>'Revenues 9-14'!H275-'Expenditures 15-22'!K305</f>
        <v>74535</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6" t="s">
        <v>156</v>
      </c>
      <c r="B308" s="2257"/>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8" t="s">
        <v>1071</v>
      </c>
      <c r="B310" s="2257"/>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696754</v>
      </c>
      <c r="F313" s="436"/>
      <c r="G313" s="436"/>
      <c r="H313" s="436"/>
      <c r="I313" s="436"/>
      <c r="J313" s="436"/>
      <c r="K313" s="1061">
        <f t="shared" ref="K313:K320" si="24">SUM(C313:J313)</f>
        <v>696754</v>
      </c>
      <c r="L313" s="436">
        <v>900000</v>
      </c>
      <c r="M313" s="909"/>
      <c r="N313" s="909"/>
    </row>
    <row r="314" spans="1:14" s="19" customFormat="1" x14ac:dyDescent="0.2">
      <c r="A314" s="891" t="s">
        <v>342</v>
      </c>
      <c r="B314" s="529" t="s">
        <v>323</v>
      </c>
      <c r="C314" s="436"/>
      <c r="D314" s="436"/>
      <c r="E314" s="436">
        <v>53527</v>
      </c>
      <c r="F314" s="436"/>
      <c r="G314" s="436"/>
      <c r="H314" s="436"/>
      <c r="I314" s="436"/>
      <c r="J314" s="436"/>
      <c r="K314" s="1061">
        <f t="shared" si="24"/>
        <v>53527</v>
      </c>
      <c r="L314" s="436">
        <v>100000</v>
      </c>
      <c r="M314" s="909"/>
      <c r="N314" s="909"/>
    </row>
    <row r="315" spans="1:14" s="19" customFormat="1" x14ac:dyDescent="0.2">
      <c r="A315" s="891" t="s">
        <v>274</v>
      </c>
      <c r="B315" s="529" t="s">
        <v>324</v>
      </c>
      <c r="C315" s="436"/>
      <c r="D315" s="436"/>
      <c r="E315" s="436">
        <v>230445</v>
      </c>
      <c r="F315" s="436"/>
      <c r="G315" s="436"/>
      <c r="H315" s="436"/>
      <c r="I315" s="436"/>
      <c r="J315" s="436"/>
      <c r="K315" s="1061">
        <f t="shared" si="24"/>
        <v>230445</v>
      </c>
      <c r="L315" s="436">
        <v>221500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1551388</v>
      </c>
      <c r="D318" s="436">
        <v>297768</v>
      </c>
      <c r="E318" s="436">
        <v>329515</v>
      </c>
      <c r="F318" s="436">
        <v>27759</v>
      </c>
      <c r="G318" s="436"/>
      <c r="H318" s="436"/>
      <c r="I318" s="436"/>
      <c r="J318" s="436"/>
      <c r="K318" s="1061">
        <f t="shared" si="24"/>
        <v>2206430</v>
      </c>
      <c r="L318" s="436">
        <v>2257250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61157</v>
      </c>
      <c r="F320" s="436"/>
      <c r="G320" s="436"/>
      <c r="H320" s="436"/>
      <c r="I320" s="436"/>
      <c r="J320" s="436"/>
      <c r="K320" s="1061">
        <f t="shared" si="24"/>
        <v>61157</v>
      </c>
      <c r="L320" s="436">
        <v>100000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1551388</v>
      </c>
      <c r="D323" s="1062">
        <f t="shared" ref="D323:J323" si="25">SUM(D312:D322)</f>
        <v>297768</v>
      </c>
      <c r="E323" s="1062">
        <f t="shared" si="25"/>
        <v>1371398</v>
      </c>
      <c r="F323" s="1062">
        <f t="shared" si="25"/>
        <v>27759</v>
      </c>
      <c r="G323" s="1062">
        <f t="shared" si="25"/>
        <v>0</v>
      </c>
      <c r="H323" s="1062">
        <f t="shared" si="25"/>
        <v>0</v>
      </c>
      <c r="I323" s="1062">
        <f t="shared" si="25"/>
        <v>0</v>
      </c>
      <c r="J323" s="1062">
        <f t="shared" si="25"/>
        <v>0</v>
      </c>
      <c r="K323" s="1062">
        <f>SUM(K312:K322)</f>
        <v>3248313</v>
      </c>
      <c r="L323" s="1062">
        <f>SUM(L312:L322)</f>
        <v>3578750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1551388</v>
      </c>
      <c r="D331" s="1062">
        <f t="shared" ref="D331:J331" si="26">SUM(D323)</f>
        <v>297768</v>
      </c>
      <c r="E331" s="1062">
        <f t="shared" si="26"/>
        <v>1371398</v>
      </c>
      <c r="F331" s="1062">
        <f t="shared" si="26"/>
        <v>27759</v>
      </c>
      <c r="G331" s="1062">
        <f t="shared" si="26"/>
        <v>0</v>
      </c>
      <c r="H331" s="1062">
        <f>SUM(H323,H329)</f>
        <v>0</v>
      </c>
      <c r="I331" s="1062">
        <f t="shared" si="26"/>
        <v>0</v>
      </c>
      <c r="J331" s="1062">
        <f t="shared" si="26"/>
        <v>0</v>
      </c>
      <c r="K331" s="1062">
        <f>SUM(K323,K329)</f>
        <v>3248313</v>
      </c>
      <c r="L331" s="425">
        <f>SUM(L323,L329,L330)</f>
        <v>3578750</v>
      </c>
    </row>
    <row r="332" spans="1:14" ht="12.75" customHeight="1" thickTop="1" x14ac:dyDescent="0.2">
      <c r="A332" s="2247" t="s">
        <v>1177</v>
      </c>
      <c r="B332" s="2248"/>
      <c r="C332" s="413"/>
      <c r="D332" s="413"/>
      <c r="E332" s="413"/>
      <c r="F332" s="413"/>
      <c r="G332" s="413"/>
      <c r="H332" s="413"/>
      <c r="I332" s="413"/>
      <c r="J332" s="413"/>
      <c r="K332" s="1065">
        <f>'Revenues 9-14'!J275-'Expenditures 15-22'!K331</f>
        <v>928540</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9" t="s">
        <v>1142</v>
      </c>
      <c r="B334" s="2134"/>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v>217200</v>
      </c>
      <c r="F337" s="412"/>
      <c r="G337" s="412">
        <v>3954250</v>
      </c>
      <c r="H337" s="412"/>
      <c r="I337" s="436"/>
      <c r="J337" s="436"/>
      <c r="K337" s="414">
        <f>SUM(C337:J337)</f>
        <v>4171450</v>
      </c>
      <c r="L337" s="412">
        <v>4620000</v>
      </c>
    </row>
    <row r="338" spans="1:14" x14ac:dyDescent="0.2">
      <c r="A338" s="1813"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217200</v>
      </c>
      <c r="F339" s="415">
        <f t="shared" si="27"/>
        <v>0</v>
      </c>
      <c r="G339" s="415">
        <f t="shared" si="27"/>
        <v>3954250</v>
      </c>
      <c r="H339" s="415">
        <f t="shared" si="27"/>
        <v>0</v>
      </c>
      <c r="I339" s="415">
        <f t="shared" si="27"/>
        <v>0</v>
      </c>
      <c r="J339" s="415">
        <f t="shared" si="27"/>
        <v>0</v>
      </c>
      <c r="K339" s="415">
        <f t="shared" si="27"/>
        <v>4171450</v>
      </c>
      <c r="L339" s="415">
        <f t="shared" si="27"/>
        <v>4620000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217200</v>
      </c>
      <c r="F341" s="415">
        <f t="shared" si="28"/>
        <v>0</v>
      </c>
      <c r="G341" s="415">
        <f t="shared" si="28"/>
        <v>3954250</v>
      </c>
      <c r="H341" s="415">
        <f t="shared" si="28"/>
        <v>0</v>
      </c>
      <c r="I341" s="415">
        <f t="shared" si="28"/>
        <v>0</v>
      </c>
      <c r="J341" s="415">
        <f t="shared" si="28"/>
        <v>0</v>
      </c>
      <c r="K341" s="415">
        <f t="shared" si="28"/>
        <v>4171450</v>
      </c>
      <c r="L341" s="415">
        <f t="shared" si="28"/>
        <v>4620000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1915</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217200</v>
      </c>
      <c r="F354" s="415">
        <f t="shared" si="29"/>
        <v>0</v>
      </c>
      <c r="G354" s="415">
        <f t="shared" si="29"/>
        <v>3954250</v>
      </c>
      <c r="H354" s="415">
        <f t="shared" si="29"/>
        <v>0</v>
      </c>
      <c r="I354" s="415">
        <f t="shared" si="29"/>
        <v>0</v>
      </c>
      <c r="J354" s="415">
        <f t="shared" si="29"/>
        <v>0</v>
      </c>
      <c r="K354" s="415">
        <f t="shared" si="29"/>
        <v>4171450</v>
      </c>
      <c r="L354" s="415">
        <f>SUM(L341,L344,L352,L353)</f>
        <v>4620000</v>
      </c>
    </row>
    <row r="355" spans="1:14" ht="23.25" thickTop="1" x14ac:dyDescent="0.2">
      <c r="A355" s="1852" t="s">
        <v>1177</v>
      </c>
      <c r="B355" s="469"/>
      <c r="C355" s="432"/>
      <c r="D355" s="432"/>
      <c r="E355" s="419"/>
      <c r="F355" s="419"/>
      <c r="G355" s="419"/>
      <c r="H355" s="419"/>
      <c r="I355" s="419"/>
      <c r="J355" s="417"/>
      <c r="K355" s="414">
        <f>'Revenues 9-14'!K275-'Expenditures 15-22'!K354</f>
        <v>-4168617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J24" sqref="J2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4" t="str">
        <f>"District's Accounting Basis is " &amp;AUDITCHECK!D29</f>
        <v xml:space="preserve">District's Accounting Basis is ACCRUAL </v>
      </c>
      <c r="B1" s="2265"/>
      <c r="C1" s="939" t="s">
        <v>1314</v>
      </c>
      <c r="D1" s="2259" t="s">
        <v>1315</v>
      </c>
      <c r="E1" s="2260"/>
      <c r="F1" s="2260"/>
      <c r="G1" s="2260"/>
      <c r="H1" s="2260"/>
      <c r="I1" s="2260"/>
      <c r="J1" s="2260"/>
      <c r="K1" s="2260"/>
      <c r="L1" s="2261"/>
      <c r="M1" s="2262" t="s">
        <v>214</v>
      </c>
      <c r="N1" s="2263"/>
    </row>
    <row r="2" spans="1:16" ht="13.5" customHeight="1" x14ac:dyDescent="0.2">
      <c r="A2" s="2266"/>
      <c r="B2" s="226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295949</v>
      </c>
      <c r="D10" s="436">
        <v>33541</v>
      </c>
      <c r="E10" s="436">
        <v>17772</v>
      </c>
      <c r="F10" s="436">
        <v>149443</v>
      </c>
      <c r="G10" s="436">
        <v>88797</v>
      </c>
      <c r="H10" s="436"/>
      <c r="I10" s="436"/>
      <c r="J10" s="436">
        <v>6396</v>
      </c>
      <c r="K10" s="507"/>
      <c r="L10" s="749">
        <f t="shared" si="0"/>
        <v>295949</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148476</v>
      </c>
      <c r="D22" s="436"/>
      <c r="E22" s="436"/>
      <c r="F22" s="436"/>
      <c r="G22" s="436"/>
      <c r="H22" s="436"/>
      <c r="I22" s="436">
        <v>148476</v>
      </c>
      <c r="J22" s="436"/>
      <c r="K22" s="507"/>
      <c r="L22" s="749">
        <f t="shared" si="0"/>
        <v>148476</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444425</v>
      </c>
      <c r="D34" s="693">
        <f>SUM(D5:D33)</f>
        <v>33541</v>
      </c>
      <c r="E34" s="693">
        <f t="shared" ref="E34:J34" si="1">SUM(E5:E33)</f>
        <v>17772</v>
      </c>
      <c r="F34" s="693">
        <f t="shared" si="1"/>
        <v>149443</v>
      </c>
      <c r="G34" s="693">
        <f t="shared" si="1"/>
        <v>88797</v>
      </c>
      <c r="H34" s="693">
        <f t="shared" si="1"/>
        <v>0</v>
      </c>
      <c r="I34" s="693">
        <f t="shared" si="1"/>
        <v>148476</v>
      </c>
      <c r="J34" s="693">
        <f t="shared" si="1"/>
        <v>6396</v>
      </c>
      <c r="K34" s="507"/>
      <c r="L34" s="693">
        <f>SUM(L5:L33)</f>
        <v>444425</v>
      </c>
      <c r="M34" s="693">
        <f>SUM(M5:M32)</f>
        <v>0</v>
      </c>
      <c r="N34" s="693">
        <f>SUM(N5:N32)</f>
        <v>0</v>
      </c>
      <c r="O34" s="156"/>
      <c r="P34" s="156"/>
    </row>
    <row r="35" spans="1:16" ht="14.25" thickTop="1" thickBot="1" x14ac:dyDescent="0.25">
      <c r="A35" s="2027"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J24" sqref="J2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9" t="s">
        <v>1963</v>
      </c>
      <c r="B2" s="835" t="s">
        <v>1929</v>
      </c>
      <c r="C2" s="1084" t="s">
        <v>1930</v>
      </c>
      <c r="D2" s="1084" t="s">
        <v>1931</v>
      </c>
      <c r="E2" s="1084" t="s">
        <v>1932</v>
      </c>
      <c r="F2" s="1084" t="s">
        <v>1933</v>
      </c>
    </row>
    <row r="3" spans="1:6" ht="12" customHeight="1" x14ac:dyDescent="0.2">
      <c r="A3" s="2280"/>
      <c r="B3" s="547"/>
      <c r="C3" s="833"/>
      <c r="D3" s="834" t="s">
        <v>295</v>
      </c>
      <c r="E3" s="833"/>
      <c r="F3" s="834" t="s">
        <v>296</v>
      </c>
    </row>
    <row r="4" spans="1:6" ht="13.7" customHeight="1" x14ac:dyDescent="0.2">
      <c r="A4" s="545" t="s">
        <v>1375</v>
      </c>
      <c r="B4" s="560">
        <f>'Revenues 9-14'!C5</f>
        <v>63086398</v>
      </c>
      <c r="C4" s="512">
        <v>32140404</v>
      </c>
      <c r="D4" s="561">
        <f>B4-C4</f>
        <v>30945994</v>
      </c>
      <c r="E4" s="512">
        <v>63905800</v>
      </c>
      <c r="F4" s="561">
        <f>E4-C4</f>
        <v>31765396</v>
      </c>
    </row>
    <row r="5" spans="1:6" ht="13.7" customHeight="1" x14ac:dyDescent="0.2">
      <c r="A5" s="545" t="s">
        <v>1038</v>
      </c>
      <c r="B5" s="560">
        <f>'Revenues 9-14'!D5</f>
        <v>13019396</v>
      </c>
      <c r="C5" s="512">
        <v>6633723</v>
      </c>
      <c r="D5" s="561">
        <f t="shared" ref="D5:D18" si="0">B5-C5</f>
        <v>6385673</v>
      </c>
      <c r="E5" s="512">
        <v>13190046</v>
      </c>
      <c r="F5" s="561">
        <f>E5-C5</f>
        <v>6556323</v>
      </c>
    </row>
    <row r="6" spans="1:6" ht="13.7" customHeight="1" x14ac:dyDescent="0.2">
      <c r="A6" s="545" t="s">
        <v>480</v>
      </c>
      <c r="B6" s="560">
        <f>'Revenues 9-14'!E5</f>
        <v>7615982</v>
      </c>
      <c r="C6" s="512">
        <v>3871376</v>
      </c>
      <c r="D6" s="561">
        <f t="shared" si="0"/>
        <v>3744606</v>
      </c>
      <c r="E6" s="512">
        <v>7697581</v>
      </c>
      <c r="F6" s="561">
        <f t="shared" ref="F6:F18" si="1">E6-C6</f>
        <v>3826205</v>
      </c>
    </row>
    <row r="7" spans="1:6" ht="13.7" customHeight="1" x14ac:dyDescent="0.2">
      <c r="A7" s="545" t="s">
        <v>162</v>
      </c>
      <c r="B7" s="560">
        <f>'Revenues 9-14'!F5</f>
        <v>4616643</v>
      </c>
      <c r="C7" s="512">
        <v>2402083</v>
      </c>
      <c r="D7" s="561">
        <f t="shared" si="0"/>
        <v>2214560</v>
      </c>
      <c r="E7" s="512">
        <v>4776140</v>
      </c>
      <c r="F7" s="561">
        <f t="shared" si="1"/>
        <v>2374057</v>
      </c>
    </row>
    <row r="8" spans="1:6" ht="13.7" customHeight="1" x14ac:dyDescent="0.2">
      <c r="A8" s="545" t="s">
        <v>1405</v>
      </c>
      <c r="B8" s="560">
        <f>'Revenues 9-14'!G5</f>
        <v>3204729</v>
      </c>
      <c r="C8" s="512">
        <v>1632871</v>
      </c>
      <c r="D8" s="561">
        <f t="shared" si="0"/>
        <v>1571858</v>
      </c>
      <c r="E8" s="512">
        <v>3246691</v>
      </c>
      <c r="F8" s="561">
        <f t="shared" si="1"/>
        <v>1613820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3929954</v>
      </c>
      <c r="C11" s="512">
        <v>1953214</v>
      </c>
      <c r="D11" s="561">
        <f t="shared" si="0"/>
        <v>1976740</v>
      </c>
      <c r="E11" s="512">
        <v>3883639</v>
      </c>
      <c r="F11" s="561">
        <f t="shared" si="1"/>
        <v>1930425</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1371678</v>
      </c>
      <c r="C14" s="512">
        <v>699107</v>
      </c>
      <c r="D14" s="561">
        <f t="shared" si="0"/>
        <v>672571</v>
      </c>
      <c r="E14" s="512">
        <v>1390056</v>
      </c>
      <c r="F14" s="561">
        <f t="shared" si="1"/>
        <v>690949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2606185</v>
      </c>
      <c r="C16" s="512">
        <v>1328108</v>
      </c>
      <c r="D16" s="561">
        <f t="shared" si="0"/>
        <v>1278077</v>
      </c>
      <c r="E16" s="512">
        <v>2640720</v>
      </c>
      <c r="F16" s="561">
        <f t="shared" si="1"/>
        <v>1312612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99450965</v>
      </c>
      <c r="C19" s="562">
        <f>SUM(C4:C18)</f>
        <v>50660886</v>
      </c>
      <c r="D19" s="562">
        <f>SUM(D4:D18)</f>
        <v>48790079</v>
      </c>
      <c r="E19" s="562">
        <f>SUM(E4:E18)</f>
        <v>100730673</v>
      </c>
      <c r="F19" s="562">
        <f>SUM(F4:F18)</f>
        <v>50069787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24" sqref="J2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3" t="s">
        <v>733</v>
      </c>
      <c r="B1" s="2304"/>
      <c r="C1" s="837"/>
    </row>
    <row r="2" spans="1:7" ht="33.75" customHeight="1" x14ac:dyDescent="0.2">
      <c r="A2" s="2309" t="s">
        <v>1965</v>
      </c>
      <c r="B2" s="2310"/>
      <c r="C2" s="1625" t="s">
        <v>1934</v>
      </c>
      <c r="D2" s="1625" t="s">
        <v>1935</v>
      </c>
      <c r="E2" s="1625" t="s">
        <v>1936</v>
      </c>
      <c r="F2" s="1625" t="s">
        <v>1937</v>
      </c>
    </row>
    <row r="3" spans="1:7" ht="23.25" customHeight="1" x14ac:dyDescent="0.2">
      <c r="A3" s="2314" t="s">
        <v>1328</v>
      </c>
      <c r="B3" s="2315"/>
      <c r="C3" s="2305"/>
      <c r="D3" s="2306"/>
      <c r="E3" s="2306"/>
      <c r="F3" s="2307"/>
    </row>
    <row r="4" spans="1:7" ht="12.75" customHeight="1" thickBot="1" x14ac:dyDescent="0.25">
      <c r="A4" s="2294" t="s">
        <v>734</v>
      </c>
      <c r="B4" s="2311"/>
      <c r="C4" s="927"/>
      <c r="D4" s="927"/>
      <c r="E4" s="927"/>
      <c r="F4" s="1600">
        <f>SUM(C4+D4)-E4</f>
        <v>0</v>
      </c>
    </row>
    <row r="5" spans="1:7" ht="13.5" thickTop="1" x14ac:dyDescent="0.2">
      <c r="A5" s="2312" t="s">
        <v>1324</v>
      </c>
      <c r="B5" s="2297"/>
      <c r="C5" s="2289"/>
      <c r="D5" s="2290"/>
      <c r="E5" s="2290"/>
      <c r="F5" s="2291"/>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13" t="s">
        <v>735</v>
      </c>
      <c r="B15" s="2295"/>
      <c r="C15" s="1600">
        <f>SUM(C6:C14)</f>
        <v>0</v>
      </c>
      <c r="D15" s="1600">
        <f>SUM(D6:D14)</f>
        <v>0</v>
      </c>
      <c r="E15" s="1600">
        <f>SUM(E6:E14)</f>
        <v>0</v>
      </c>
      <c r="F15" s="1600">
        <f>SUM(F6:F14)</f>
        <v>0</v>
      </c>
      <c r="G15" s="685"/>
    </row>
    <row r="16" spans="1:7" s="56" customFormat="1" ht="13.5" thickTop="1" x14ac:dyDescent="0.2">
      <c r="A16" s="2308" t="s">
        <v>1325</v>
      </c>
      <c r="B16" s="2297"/>
      <c r="C16" s="2289"/>
      <c r="D16" s="2290"/>
      <c r="E16" s="2290"/>
      <c r="F16" s="2291"/>
    </row>
    <row r="17" spans="1:11" ht="12.75" customHeight="1" thickBot="1" x14ac:dyDescent="0.25">
      <c r="A17" s="2287" t="s">
        <v>67</v>
      </c>
      <c r="B17" s="2288"/>
      <c r="C17" s="1601"/>
      <c r="D17" s="512"/>
      <c r="E17" s="1601"/>
      <c r="F17" s="1600">
        <f>SUM(C17+D17)-E17</f>
        <v>0</v>
      </c>
    </row>
    <row r="18" spans="1:11" ht="12.75" customHeight="1" thickTop="1" thickBot="1" x14ac:dyDescent="0.25">
      <c r="A18" s="2287" t="s">
        <v>7</v>
      </c>
      <c r="B18" s="2288"/>
      <c r="C18" s="1601"/>
      <c r="D18" s="512"/>
      <c r="E18" s="1601"/>
      <c r="F18" s="1600">
        <f>SUM(C18+D18)-E18</f>
        <v>0</v>
      </c>
    </row>
    <row r="19" spans="1:11" ht="12.75" customHeight="1" thickTop="1" thickBot="1" x14ac:dyDescent="0.25">
      <c r="A19" s="2287" t="s">
        <v>454</v>
      </c>
      <c r="B19" s="2288"/>
      <c r="C19" s="1601"/>
      <c r="D19" s="512"/>
      <c r="E19" s="1601"/>
      <c r="F19" s="1600">
        <f>SUM(C19+D19)-E19</f>
        <v>0</v>
      </c>
    </row>
    <row r="20" spans="1:11" ht="12.75" customHeight="1" thickTop="1" thickBot="1" x14ac:dyDescent="0.25">
      <c r="A20" s="2292" t="s">
        <v>527</v>
      </c>
      <c r="B20" s="2293"/>
      <c r="C20" s="1601"/>
      <c r="D20" s="512"/>
      <c r="E20" s="1601"/>
      <c r="F20" s="1600">
        <f>SUM(C20+D20)-E20</f>
        <v>0</v>
      </c>
    </row>
    <row r="21" spans="1:11" ht="14.25" thickTop="1" thickBot="1" x14ac:dyDescent="0.25">
      <c r="A21" s="2294" t="s">
        <v>736</v>
      </c>
      <c r="B21" s="2295"/>
      <c r="C21" s="1600">
        <f>SUM(C17:C20)</f>
        <v>0</v>
      </c>
      <c r="D21" s="1600">
        <f>SUM(D17:D20)</f>
        <v>0</v>
      </c>
      <c r="E21" s="1600">
        <f>SUM(E17:E20)</f>
        <v>0</v>
      </c>
      <c r="F21" s="1600">
        <f>SUM(F17:F20)</f>
        <v>0</v>
      </c>
      <c r="G21" s="685"/>
    </row>
    <row r="22" spans="1:11" ht="13.5" thickTop="1" x14ac:dyDescent="0.2">
      <c r="A22" s="2296" t="s">
        <v>1326</v>
      </c>
      <c r="B22" s="2297"/>
      <c r="C22" s="2289"/>
      <c r="D22" s="2290"/>
      <c r="E22" s="2290"/>
      <c r="F22" s="2291"/>
    </row>
    <row r="23" spans="1:11" ht="23.25" customHeight="1" thickBot="1" x14ac:dyDescent="0.25">
      <c r="A23" s="2294" t="s">
        <v>737</v>
      </c>
      <c r="B23" s="2295"/>
      <c r="C23" s="927"/>
      <c r="D23" s="927"/>
      <c r="E23" s="927"/>
      <c r="F23" s="1600">
        <f>SUM(C23+D23)-E23</f>
        <v>0</v>
      </c>
      <c r="G23" s="685"/>
    </row>
    <row r="24" spans="1:11" ht="13.5" thickTop="1" x14ac:dyDescent="0.2">
      <c r="A24" s="2296" t="s">
        <v>1327</v>
      </c>
      <c r="B24" s="2297"/>
      <c r="C24" s="2289"/>
      <c r="D24" s="2290"/>
      <c r="E24" s="2290"/>
      <c r="F24" s="2291"/>
    </row>
    <row r="25" spans="1:11" ht="13.5" thickBot="1" x14ac:dyDescent="0.25">
      <c r="A25" s="2294" t="s">
        <v>738</v>
      </c>
      <c r="B25" s="2300"/>
      <c r="C25" s="927"/>
      <c r="D25" s="927"/>
      <c r="E25" s="927"/>
      <c r="F25" s="1600">
        <f>SUM(C25+D25)-E25</f>
        <v>0</v>
      </c>
      <c r="G25" s="685"/>
    </row>
    <row r="26" spans="1:11" ht="13.5" thickTop="1" x14ac:dyDescent="0.2">
      <c r="A26" s="2301" t="s">
        <v>762</v>
      </c>
      <c r="B26" s="2297"/>
      <c r="C26" s="1602"/>
      <c r="D26" s="1602"/>
      <c r="E26" s="1602"/>
      <c r="F26" s="1603"/>
    </row>
    <row r="27" spans="1:11" ht="13.5" thickBot="1" x14ac:dyDescent="0.25">
      <c r="A27" s="2294" t="s">
        <v>1260</v>
      </c>
      <c r="B27" s="2302"/>
      <c r="C27" s="512"/>
      <c r="D27" s="512">
        <v>7900000</v>
      </c>
      <c r="E27" s="512">
        <v>7900000</v>
      </c>
      <c r="F27" s="1600">
        <f>SUM(C27+D27)-E27</f>
        <v>0</v>
      </c>
      <c r="G27" s="685"/>
    </row>
    <row r="28" spans="1:11" ht="7.5" customHeight="1" thickTop="1" x14ac:dyDescent="0.2">
      <c r="A28" s="548"/>
    </row>
    <row r="29" spans="1:11" ht="23.25" customHeight="1" x14ac:dyDescent="0.2">
      <c r="A29" s="2298" t="s">
        <v>685</v>
      </c>
      <c r="B29" s="2299"/>
      <c r="C29" s="120"/>
      <c r="D29" s="120"/>
      <c r="E29" s="120"/>
      <c r="F29" s="120"/>
      <c r="G29" s="120"/>
      <c r="H29" s="120"/>
      <c r="I29" s="120"/>
      <c r="J29" s="120"/>
    </row>
    <row r="30" spans="1:11" ht="47.25" customHeight="1" x14ac:dyDescent="0.2">
      <c r="A30" s="757" t="s">
        <v>1261</v>
      </c>
      <c r="B30" s="130" t="s">
        <v>1338</v>
      </c>
      <c r="C30" s="130" t="s">
        <v>686</v>
      </c>
      <c r="D30" s="130" t="s">
        <v>1339</v>
      </c>
      <c r="E30" s="130" t="s">
        <v>2056</v>
      </c>
      <c r="F30" s="130" t="s">
        <v>1938</v>
      </c>
      <c r="G30" s="130" t="s">
        <v>1704</v>
      </c>
      <c r="H30" s="130" t="s">
        <v>1939</v>
      </c>
      <c r="I30" s="130" t="s">
        <v>2057</v>
      </c>
      <c r="J30" s="1250" t="s">
        <v>3</v>
      </c>
      <c r="K30" s="119"/>
    </row>
    <row r="31" spans="1:11" ht="12" customHeight="1" x14ac:dyDescent="0.2">
      <c r="A31" s="1104" t="s">
        <v>2109</v>
      </c>
      <c r="B31" s="658">
        <v>40009</v>
      </c>
      <c r="C31" s="1102">
        <v>24995000</v>
      </c>
      <c r="D31" s="1606">
        <v>4</v>
      </c>
      <c r="E31" s="1102">
        <v>9395000</v>
      </c>
      <c r="F31" s="1102"/>
      <c r="G31" s="1102"/>
      <c r="H31" s="1102">
        <v>4430000</v>
      </c>
      <c r="I31" s="1103">
        <f>((E31+F31)-H31)+G31</f>
        <v>4965000</v>
      </c>
      <c r="J31" s="1102">
        <f>4965000-223551-2301488+1</f>
        <v>2439962</v>
      </c>
      <c r="K31" s="118"/>
    </row>
    <row r="32" spans="1:11" ht="12" customHeight="1" x14ac:dyDescent="0.2">
      <c r="A32" s="1104" t="s">
        <v>2110</v>
      </c>
      <c r="B32" s="658">
        <v>40101</v>
      </c>
      <c r="C32" s="1102">
        <v>3800000</v>
      </c>
      <c r="D32" s="1606">
        <v>7</v>
      </c>
      <c r="E32" s="1102">
        <v>3800000</v>
      </c>
      <c r="F32" s="1102"/>
      <c r="G32" s="1102"/>
      <c r="H32" s="1102"/>
      <c r="I32" s="1103">
        <f>((E32+F32)-H32)+G32</f>
        <v>3800000</v>
      </c>
      <c r="J32" s="1102">
        <f>3800000-1842819</f>
        <v>1957181</v>
      </c>
      <c r="K32" s="118"/>
    </row>
    <row r="33" spans="1:11" ht="12" customHeight="1" x14ac:dyDescent="0.2">
      <c r="A33" s="1104" t="s">
        <v>2111</v>
      </c>
      <c r="B33" s="658">
        <v>40101</v>
      </c>
      <c r="C33" s="1102">
        <v>1200000</v>
      </c>
      <c r="D33" s="1606">
        <v>7</v>
      </c>
      <c r="E33" s="1102">
        <v>1200000</v>
      </c>
      <c r="F33" s="1102"/>
      <c r="G33" s="1102"/>
      <c r="H33" s="1102"/>
      <c r="I33" s="1103">
        <f t="shared" ref="I33:I48" si="1">((E33+F33)-H33)+G33</f>
        <v>1200000</v>
      </c>
      <c r="J33" s="1102">
        <f>1200000-698337</f>
        <v>501663</v>
      </c>
      <c r="K33" s="118"/>
    </row>
    <row r="34" spans="1:11" ht="12" customHeight="1" x14ac:dyDescent="0.2">
      <c r="A34" s="1104" t="s">
        <v>2112</v>
      </c>
      <c r="B34" s="658">
        <v>40487</v>
      </c>
      <c r="C34" s="1102">
        <v>2080000</v>
      </c>
      <c r="D34" s="1606">
        <v>3</v>
      </c>
      <c r="E34" s="1102">
        <v>1870000</v>
      </c>
      <c r="F34" s="1102"/>
      <c r="G34" s="1102"/>
      <c r="H34" s="1102">
        <v>270000</v>
      </c>
      <c r="I34" s="1103">
        <f t="shared" si="1"/>
        <v>1600000</v>
      </c>
      <c r="J34" s="1102">
        <f>1600000-222532</f>
        <v>1377468</v>
      </c>
      <c r="K34" s="117"/>
    </row>
    <row r="35" spans="1:11" ht="12" customHeight="1" x14ac:dyDescent="0.2">
      <c r="A35" s="1104" t="s">
        <v>2113</v>
      </c>
      <c r="B35" s="658">
        <v>41631</v>
      </c>
      <c r="C35" s="1105">
        <v>7775000</v>
      </c>
      <c r="D35" s="1606">
        <v>3</v>
      </c>
      <c r="E35" s="1105">
        <v>7685000</v>
      </c>
      <c r="F35" s="1105"/>
      <c r="G35" s="1105"/>
      <c r="H35" s="1105"/>
      <c r="I35" s="1103">
        <f t="shared" si="1"/>
        <v>7685000</v>
      </c>
      <c r="J35" s="1105">
        <f>7685000-109601</f>
        <v>7575399</v>
      </c>
      <c r="K35" s="117"/>
    </row>
    <row r="36" spans="1:11" ht="12" customHeight="1" x14ac:dyDescent="0.2">
      <c r="A36" s="1104" t="s">
        <v>2114</v>
      </c>
      <c r="B36" s="658">
        <v>41729</v>
      </c>
      <c r="C36" s="1102">
        <v>45905000</v>
      </c>
      <c r="D36" s="1606">
        <v>3</v>
      </c>
      <c r="E36" s="1102">
        <v>45905000</v>
      </c>
      <c r="F36" s="1102"/>
      <c r="G36" s="1102"/>
      <c r="H36" s="1102"/>
      <c r="I36" s="1103">
        <f t="shared" si="1"/>
        <v>45905000</v>
      </c>
      <c r="J36" s="1102">
        <f>45905000-1029309</f>
        <v>44875691</v>
      </c>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85755000</v>
      </c>
      <c r="D49" s="1605"/>
      <c r="E49" s="1103">
        <f t="shared" ref="E49:J49" si="2">SUM(E31:E48)</f>
        <v>69855000</v>
      </c>
      <c r="F49" s="1103">
        <f t="shared" si="2"/>
        <v>0</v>
      </c>
      <c r="G49" s="1103">
        <f t="shared" si="2"/>
        <v>0</v>
      </c>
      <c r="H49" s="1103">
        <f t="shared" si="2"/>
        <v>4700000</v>
      </c>
      <c r="I49" s="1103">
        <f t="shared" si="2"/>
        <v>65155000</v>
      </c>
      <c r="J49" s="1103">
        <f t="shared" si="2"/>
        <v>58727364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1" t="s">
        <v>687</v>
      </c>
      <c r="C52" s="2282"/>
      <c r="D52" s="2282"/>
      <c r="E52" s="124" t="s">
        <v>1011</v>
      </c>
      <c r="F52" s="2283" t="s">
        <v>2115</v>
      </c>
      <c r="G52" s="2284"/>
      <c r="H52" s="118"/>
      <c r="I52" s="118"/>
      <c r="J52" s="121"/>
    </row>
    <row r="53" spans="1:11" ht="11.25" customHeight="1" x14ac:dyDescent="0.2">
      <c r="A53" s="753" t="s">
        <v>1086</v>
      </c>
      <c r="B53" s="125" t="s">
        <v>1127</v>
      </c>
      <c r="C53" s="121"/>
      <c r="D53" s="117"/>
      <c r="E53" s="124" t="s">
        <v>587</v>
      </c>
      <c r="F53" s="2285"/>
      <c r="G53" s="2286"/>
      <c r="H53" s="118"/>
      <c r="I53" s="118"/>
      <c r="J53" s="121"/>
    </row>
    <row r="54" spans="1:11" ht="11.25" customHeight="1" x14ac:dyDescent="0.2">
      <c r="A54" s="754" t="s">
        <v>1087</v>
      </c>
      <c r="B54" s="123" t="s">
        <v>1128</v>
      </c>
      <c r="C54" s="121"/>
      <c r="D54" s="117"/>
      <c r="E54" s="124" t="s">
        <v>588</v>
      </c>
      <c r="F54" s="2285"/>
      <c r="G54" s="228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4" sqref="J2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6" t="s">
        <v>1023</v>
      </c>
      <c r="B1" s="2317"/>
      <c r="C1" s="2317"/>
      <c r="D1" s="2317"/>
      <c r="E1" s="2317"/>
      <c r="F1" s="2317"/>
      <c r="G1" s="2318"/>
      <c r="H1" s="1239"/>
      <c r="I1" s="759"/>
      <c r="J1" s="758"/>
    </row>
    <row r="2" spans="1:11" ht="36.75" x14ac:dyDescent="0.2">
      <c r="A2" s="2337" t="s">
        <v>1966</v>
      </c>
      <c r="B2" s="2338"/>
      <c r="C2" s="2338"/>
      <c r="D2" s="2338"/>
      <c r="E2" s="2339"/>
      <c r="F2" s="1885" t="s">
        <v>1077</v>
      </c>
      <c r="G2" s="1886" t="s">
        <v>101</v>
      </c>
      <c r="H2" s="1886" t="s">
        <v>479</v>
      </c>
      <c r="I2" s="1886" t="s">
        <v>1379</v>
      </c>
      <c r="J2" s="1886" t="s">
        <v>1022</v>
      </c>
      <c r="K2" s="1886" t="s">
        <v>145</v>
      </c>
    </row>
    <row r="3" spans="1:11" x14ac:dyDescent="0.2">
      <c r="A3" s="2340" t="s">
        <v>1940</v>
      </c>
      <c r="B3" s="2341"/>
      <c r="C3" s="2341"/>
      <c r="D3" s="2341"/>
      <c r="E3" s="2342"/>
      <c r="F3" s="255"/>
      <c r="G3" s="563"/>
      <c r="H3" s="563"/>
      <c r="I3" s="563"/>
      <c r="J3" s="1216"/>
      <c r="K3" s="1216"/>
    </row>
    <row r="4" spans="1:11" x14ac:dyDescent="0.2">
      <c r="A4" s="2343" t="s">
        <v>434</v>
      </c>
      <c r="B4" s="2344"/>
      <c r="C4" s="2344"/>
      <c r="D4" s="2344"/>
      <c r="E4" s="2282"/>
      <c r="F4" s="550"/>
      <c r="G4" s="571"/>
      <c r="H4" s="570"/>
      <c r="I4" s="571"/>
      <c r="J4" s="1194"/>
      <c r="K4" s="1194"/>
    </row>
    <row r="5" spans="1:11" ht="13.5" customHeight="1" x14ac:dyDescent="0.2">
      <c r="A5" s="2319" t="s">
        <v>1259</v>
      </c>
      <c r="B5" s="2320"/>
      <c r="C5" s="2320"/>
      <c r="D5" s="2320"/>
      <c r="E5" s="2321"/>
      <c r="F5" s="1150" t="s">
        <v>1014</v>
      </c>
      <c r="G5" s="569"/>
      <c r="H5" s="563">
        <v>1371678</v>
      </c>
      <c r="I5" s="1213"/>
      <c r="J5" s="1184"/>
      <c r="K5" s="1184"/>
    </row>
    <row r="6" spans="1:11" x14ac:dyDescent="0.2">
      <c r="A6" s="1887" t="s">
        <v>836</v>
      </c>
      <c r="B6" s="1888"/>
      <c r="C6" s="1888"/>
      <c r="D6" s="1888"/>
      <c r="E6" s="1889"/>
      <c r="F6" s="256"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v>235554</v>
      </c>
    </row>
    <row r="10" spans="1:11" ht="12" customHeight="1" x14ac:dyDescent="0.2">
      <c r="A10" s="2322" t="s">
        <v>1904</v>
      </c>
      <c r="B10" s="2323"/>
      <c r="C10" s="2323"/>
      <c r="D10" s="2323"/>
      <c r="E10" s="2324"/>
      <c r="F10" s="1282" t="s">
        <v>1030</v>
      </c>
      <c r="G10" s="568"/>
      <c r="H10" s="1283"/>
      <c r="I10" s="563"/>
      <c r="J10" s="1216"/>
      <c r="K10" s="1216"/>
    </row>
    <row r="11" spans="1:11" x14ac:dyDescent="0.2">
      <c r="A11" s="2319" t="s">
        <v>167</v>
      </c>
      <c r="B11" s="2320"/>
      <c r="C11" s="2320"/>
      <c r="D11" s="2320"/>
      <c r="E11" s="232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1371678</v>
      </c>
      <c r="I12" s="564">
        <f>SUM(I5:I11)</f>
        <v>0</v>
      </c>
      <c r="J12" s="564">
        <f>SUM(J5:J11)</f>
        <v>0</v>
      </c>
      <c r="K12" s="564">
        <f>SUM(K5:K11)</f>
        <v>235554</v>
      </c>
    </row>
    <row r="13" spans="1:11" ht="12.75" customHeight="1" thickTop="1" x14ac:dyDescent="0.2">
      <c r="A13" s="2345" t="s">
        <v>435</v>
      </c>
      <c r="B13" s="2346"/>
      <c r="C13" s="2346"/>
      <c r="D13" s="2346"/>
      <c r="E13" s="2347"/>
      <c r="F13" s="1151"/>
      <c r="G13" s="565"/>
      <c r="H13" s="566"/>
      <c r="I13" s="567"/>
      <c r="J13" s="567"/>
      <c r="K13" s="567"/>
    </row>
    <row r="14" spans="1:11" x14ac:dyDescent="0.2">
      <c r="A14" s="2328" t="s">
        <v>535</v>
      </c>
      <c r="B14" s="2328"/>
      <c r="C14" s="2328"/>
      <c r="D14" s="2328"/>
      <c r="E14" s="2329"/>
      <c r="F14" s="257" t="s">
        <v>1020</v>
      </c>
      <c r="G14" s="568"/>
      <c r="H14" s="563">
        <f>'Expenditures 15-22'!K8+'Expenditures 15-22'!K9+'Expenditures 15-22'!K22+'Expenditures 15-22'!K211+'Expenditures 15-22'!K212</f>
        <v>28840336</v>
      </c>
      <c r="I14" s="569"/>
      <c r="J14" s="1184"/>
      <c r="K14" s="1216">
        <f>'Expenditures 15-22'!K17+'Expenditures 15-22'!K220</f>
        <v>397940</v>
      </c>
    </row>
    <row r="15" spans="1:11" x14ac:dyDescent="0.2">
      <c r="A15" s="2320" t="s">
        <v>5</v>
      </c>
      <c r="B15" s="2320"/>
      <c r="C15" s="2320"/>
      <c r="D15" s="2320"/>
      <c r="E15" s="2321"/>
      <c r="F15" s="257" t="s">
        <v>1021</v>
      </c>
      <c r="G15" s="569"/>
      <c r="H15" s="563"/>
      <c r="I15" s="563"/>
      <c r="J15" s="1216"/>
      <c r="K15" s="1216"/>
    </row>
    <row r="16" spans="1:11" ht="12.75" customHeight="1" x14ac:dyDescent="0.2">
      <c r="A16" s="2320" t="s">
        <v>339</v>
      </c>
      <c r="B16" s="2320"/>
      <c r="C16" s="2320"/>
      <c r="D16" s="2320"/>
      <c r="E16" s="2321"/>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8" t="s">
        <v>433</v>
      </c>
      <c r="B18" s="2349"/>
      <c r="C18" s="2349"/>
      <c r="D18" s="2349"/>
      <c r="E18" s="2350"/>
      <c r="F18" s="257" t="s">
        <v>1107</v>
      </c>
      <c r="G18" s="568"/>
      <c r="H18" s="568"/>
      <c r="I18" s="568"/>
      <c r="J18" s="1216"/>
      <c r="K18" s="1202"/>
    </row>
    <row r="19" spans="1:11" ht="23.25" customHeight="1" x14ac:dyDescent="0.2">
      <c r="A19" s="2320" t="s">
        <v>490</v>
      </c>
      <c r="B19" s="2331"/>
      <c r="C19" s="2331"/>
      <c r="D19" s="2331"/>
      <c r="E19" s="2321"/>
      <c r="F19" s="257" t="s">
        <v>1108</v>
      </c>
      <c r="G19" s="568"/>
      <c r="H19" s="568"/>
      <c r="I19" s="568"/>
      <c r="J19" s="1216"/>
      <c r="K19" s="1202"/>
    </row>
    <row r="20" spans="1:11" ht="12.75" customHeight="1" x14ac:dyDescent="0.2">
      <c r="A20" s="2332" t="s">
        <v>1903</v>
      </c>
      <c r="B20" s="2333"/>
      <c r="C20" s="2333"/>
      <c r="D20" s="2333"/>
      <c r="E20" s="2334"/>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3" t="s">
        <v>1905</v>
      </c>
      <c r="B22" s="2323"/>
      <c r="C22" s="2323"/>
      <c r="D22" s="2323"/>
      <c r="E22" s="2330"/>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28840336</v>
      </c>
      <c r="I23" s="564">
        <f>SUM(I14:I16,I21,I22)</f>
        <v>0</v>
      </c>
      <c r="J23" s="564">
        <f>SUM(J14:J16,J21,J22)</f>
        <v>0</v>
      </c>
      <c r="K23" s="564">
        <f>SUM(K14:K16,K21,K22)</f>
        <v>397940</v>
      </c>
    </row>
    <row r="24" spans="1:11" ht="12.75" customHeight="1" thickTop="1" thickBot="1" x14ac:dyDescent="0.25">
      <c r="A24" s="1243" t="s">
        <v>1941</v>
      </c>
      <c r="B24" s="1211"/>
      <c r="C24" s="1211"/>
      <c r="D24" s="1211"/>
      <c r="E24" s="1245"/>
      <c r="F24" s="1246"/>
      <c r="G24" s="1218">
        <f>SUM(G3,G12)-G23</f>
        <v>0</v>
      </c>
      <c r="H24" s="1218">
        <f>SUM(H3,H12)-H23</f>
        <v>-27468658</v>
      </c>
      <c r="I24" s="1218">
        <f>SUM(I3,I12)-I23</f>
        <v>0</v>
      </c>
      <c r="J24" s="1218">
        <f>SUM(J3,J12)-J23</f>
        <v>0</v>
      </c>
      <c r="K24" s="1218">
        <f>SUM(K3,K12)-K23</f>
        <v>-162386</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-27468658</v>
      </c>
      <c r="I26" s="1220">
        <f>I24-I25</f>
        <v>0</v>
      </c>
      <c r="J26" s="1220">
        <f>J24-J25</f>
        <v>0</v>
      </c>
      <c r="K26" s="1220">
        <f>K24-K25</f>
        <v>-162386</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2088</v>
      </c>
      <c r="E30" s="634" t="s">
        <v>887</v>
      </c>
      <c r="F30" s="56"/>
      <c r="G30" s="552"/>
    </row>
    <row r="31" spans="1:11" x14ac:dyDescent="0.2">
      <c r="A31" s="59"/>
      <c r="D31" s="9"/>
      <c r="E31" s="551" t="s">
        <v>888</v>
      </c>
      <c r="F31" s="1157" t="s">
        <v>638</v>
      </c>
      <c r="G31" s="572"/>
      <c r="H31" s="2325"/>
      <c r="I31" s="2326"/>
      <c r="J31" s="2326"/>
      <c r="K31" s="2326"/>
    </row>
    <row r="32" spans="1:11" x14ac:dyDescent="0.2">
      <c r="A32" s="59"/>
      <c r="B32" s="9"/>
      <c r="C32" s="9"/>
      <c r="D32" s="9"/>
      <c r="E32" s="552"/>
      <c r="F32" s="1157" t="s">
        <v>639</v>
      </c>
      <c r="G32" s="572"/>
      <c r="H32" s="2327"/>
      <c r="I32" s="2326"/>
      <c r="J32" s="2326"/>
      <c r="K32" s="2326"/>
    </row>
    <row r="33" spans="1:11" ht="9.75" customHeight="1" x14ac:dyDescent="0.2">
      <c r="A33" s="1787" t="s">
        <v>1902</v>
      </c>
      <c r="B33" s="113"/>
      <c r="C33" s="113"/>
      <c r="D33" s="113"/>
      <c r="E33" s="113"/>
      <c r="F33" s="113"/>
      <c r="G33" s="573"/>
      <c r="H33" s="2327"/>
      <c r="I33" s="2326"/>
      <c r="J33" s="2326"/>
      <c r="K33" s="2326"/>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3" t="s">
        <v>640</v>
      </c>
      <c r="B41" s="2335"/>
      <c r="C41" s="2335"/>
      <c r="D41" s="2335"/>
      <c r="E41" s="2335"/>
      <c r="F41" s="233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24" sqref="J2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1"/>
      <c r="K1" s="2352"/>
      <c r="L1" s="2352"/>
    </row>
    <row r="2" spans="1:14" ht="48" customHeight="1" x14ac:dyDescent="0.2">
      <c r="A2" s="1878" t="s">
        <v>1967</v>
      </c>
      <c r="B2" s="635" t="s">
        <v>444</v>
      </c>
      <c r="C2" s="1561" t="s">
        <v>2058</v>
      </c>
      <c r="D2" s="1561" t="s">
        <v>1971</v>
      </c>
      <c r="E2" s="1561" t="s">
        <v>1968</v>
      </c>
      <c r="F2" s="1561" t="s">
        <v>2059</v>
      </c>
      <c r="G2" s="64" t="s">
        <v>709</v>
      </c>
      <c r="H2" s="1561" t="s">
        <v>2060</v>
      </c>
      <c r="I2" s="1561" t="s">
        <v>1969</v>
      </c>
      <c r="J2" s="1561" t="s">
        <v>1970</v>
      </c>
      <c r="K2" s="1561" t="s">
        <v>2061</v>
      </c>
      <c r="L2" s="1561" t="s">
        <v>2062</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1736060</v>
      </c>
      <c r="D5" s="642"/>
      <c r="E5" s="642"/>
      <c r="F5" s="1067">
        <f>(C5+D5)-E5</f>
        <v>1736060</v>
      </c>
      <c r="G5" s="638"/>
      <c r="H5" s="644"/>
      <c r="I5" s="644"/>
      <c r="J5" s="644"/>
      <c r="K5" s="649"/>
      <c r="L5" s="1066">
        <f>F5-K5</f>
        <v>1736060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200405199</v>
      </c>
      <c r="D8" s="643">
        <v>1510595</v>
      </c>
      <c r="E8" s="643">
        <v>15317570</v>
      </c>
      <c r="F8" s="1067">
        <f>(C8+D8)-E8</f>
        <v>186598224</v>
      </c>
      <c r="G8" s="639">
        <v>50</v>
      </c>
      <c r="H8" s="575">
        <v>94071080</v>
      </c>
      <c r="I8" s="575">
        <v>5910158</v>
      </c>
      <c r="J8" s="575">
        <v>13553440</v>
      </c>
      <c r="K8" s="1066">
        <f>(H8+I8)-J8</f>
        <v>86427798</v>
      </c>
      <c r="L8" s="1066">
        <f>F8-K8</f>
        <v>100170426</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5308416</v>
      </c>
      <c r="D10" s="1068">
        <v>60000</v>
      </c>
      <c r="E10" s="1068">
        <v>296579</v>
      </c>
      <c r="F10" s="1069">
        <f>(C10+D10)-E10</f>
        <v>5071837</v>
      </c>
      <c r="G10" s="639">
        <v>20</v>
      </c>
      <c r="H10" s="1070">
        <v>3994425</v>
      </c>
      <c r="I10" s="1070">
        <v>217983</v>
      </c>
      <c r="J10" s="1070">
        <v>296579</v>
      </c>
      <c r="K10" s="1066">
        <f>(H10+I10)-J10</f>
        <v>3915829</v>
      </c>
      <c r="L10" s="1066">
        <f>F10-K10</f>
        <v>1156008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7289124</v>
      </c>
      <c r="D12" s="643">
        <v>103688</v>
      </c>
      <c r="E12" s="643">
        <v>1464245</v>
      </c>
      <c r="F12" s="1067">
        <f>(C12+D12)-E12</f>
        <v>5928567</v>
      </c>
      <c r="G12" s="639">
        <v>10</v>
      </c>
      <c r="H12" s="575">
        <v>5672844</v>
      </c>
      <c r="I12" s="575">
        <v>348825</v>
      </c>
      <c r="J12" s="575">
        <v>1449988</v>
      </c>
      <c r="K12" s="1066">
        <f>(H12+I12)-J12</f>
        <v>4571681</v>
      </c>
      <c r="L12" s="1066">
        <f>F12-K12</f>
        <v>1356886</v>
      </c>
    </row>
    <row r="13" spans="1:14" ht="14.25" thickTop="1" thickBot="1" x14ac:dyDescent="0.25">
      <c r="A13" s="654" t="s">
        <v>1336</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2564932</v>
      </c>
      <c r="D15" s="643">
        <v>4252325</v>
      </c>
      <c r="E15" s="643">
        <v>2054235</v>
      </c>
      <c r="F15" s="1067">
        <f>(C15+D15)-E15</f>
        <v>4763022</v>
      </c>
      <c r="G15" s="640" t="s">
        <v>1030</v>
      </c>
      <c r="H15" s="641"/>
      <c r="I15" s="641"/>
      <c r="J15" s="641"/>
      <c r="K15" s="641"/>
      <c r="L15" s="1066">
        <f>F15-K15</f>
        <v>4763022</v>
      </c>
    </row>
    <row r="16" spans="1:14" ht="15" customHeight="1" thickTop="1" thickBot="1" x14ac:dyDescent="0.25">
      <c r="A16" s="838" t="s">
        <v>748</v>
      </c>
      <c r="B16" s="873">
        <v>200</v>
      </c>
      <c r="C16" s="645">
        <f>SUM(C3,C5:C6,C8:C10,C12:C15)</f>
        <v>217303731</v>
      </c>
      <c r="D16" s="645">
        <f>SUM(D3,D5:D6,D8:D10,D12:D15)</f>
        <v>5926608</v>
      </c>
      <c r="E16" s="645">
        <f>SUM(E3,E5:E6,E8:E10,E12:E15)</f>
        <v>19132629</v>
      </c>
      <c r="F16" s="645">
        <f>SUM(F3,F5:F6,F8:F10,F12:F15)</f>
        <v>204097710</v>
      </c>
      <c r="G16" s="639"/>
      <c r="H16" s="645">
        <f>SUM(H3,H6,H8:H10,H12:H14,)</f>
        <v>103738349</v>
      </c>
      <c r="I16" s="645">
        <f>SUM(I3,I6,I8:I10,I12:I14,)</f>
        <v>6476966</v>
      </c>
      <c r="J16" s="645">
        <f>SUM(J3,J6,J8:J10,J12:J14,)</f>
        <v>15300007</v>
      </c>
      <c r="K16" s="1067">
        <f>(H16+I16)-J16</f>
        <v>94915308</v>
      </c>
      <c r="L16" s="1067">
        <f>F16-K16</f>
        <v>109182402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294655</v>
      </c>
      <c r="G17" s="638">
        <v>10</v>
      </c>
      <c r="H17" s="1077"/>
      <c r="I17" s="1066">
        <f>F17/G17</f>
        <v>29465.5</v>
      </c>
      <c r="J17" s="1077"/>
      <c r="K17" s="1078"/>
      <c r="L17" s="1078"/>
    </row>
    <row r="18" spans="1:12" ht="14.25" thickTop="1" thickBot="1" x14ac:dyDescent="0.25">
      <c r="A18" s="875" t="s">
        <v>794</v>
      </c>
      <c r="B18" s="876"/>
      <c r="C18" s="1079"/>
      <c r="D18" s="1079"/>
      <c r="E18" s="1079"/>
      <c r="F18" s="1080"/>
      <c r="G18" s="874"/>
      <c r="H18" s="646"/>
      <c r="I18" s="1067">
        <f>SUM(I16,I17)</f>
        <v>6506431.5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J24" sqref="J24"/>
      <selection pane="bottomLeft" activeCell="J24" sqref="J2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1972</v>
      </c>
      <c r="B1" s="2357"/>
      <c r="C1" s="2357"/>
      <c r="D1" s="2357"/>
      <c r="E1" s="2357"/>
      <c r="F1" s="2358"/>
      <c r="G1" s="940"/>
    </row>
    <row r="2" spans="1:7" ht="13.5" thickBot="1" x14ac:dyDescent="0.25">
      <c r="A2" s="2359" t="s">
        <v>567</v>
      </c>
      <c r="B2" s="2360"/>
      <c r="C2" s="2360"/>
      <c r="D2" s="2360"/>
      <c r="E2" s="2360"/>
      <c r="F2" s="2361"/>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2"/>
      <c r="B5" s="2363"/>
      <c r="C5" s="2363"/>
      <c r="D5" s="2363"/>
      <c r="E5" s="2363"/>
      <c r="F5" s="2363"/>
    </row>
    <row r="6" spans="1:7" ht="13.5" customHeight="1" thickBot="1" x14ac:dyDescent="0.25">
      <c r="A6" s="2353" t="s">
        <v>1316</v>
      </c>
      <c r="B6" s="2354"/>
      <c r="C6" s="2354"/>
      <c r="D6" s="2354"/>
      <c r="E6" s="2354"/>
      <c r="F6" s="2355"/>
      <c r="G6" s="357"/>
    </row>
    <row r="7" spans="1:7" s="357" customFormat="1" ht="12" thickTop="1" x14ac:dyDescent="0.2">
      <c r="A7" s="943" t="s">
        <v>592</v>
      </c>
      <c r="B7" s="578"/>
      <c r="C7" s="579"/>
      <c r="D7" s="578"/>
      <c r="E7" s="579"/>
      <c r="F7" s="578"/>
    </row>
    <row r="8" spans="1:7" ht="12" customHeight="1" x14ac:dyDescent="0.2">
      <c r="A8" s="359" t="s">
        <v>538</v>
      </c>
      <c r="B8" s="944" t="s">
        <v>1867</v>
      </c>
      <c r="C8" s="358"/>
      <c r="D8" s="359" t="s">
        <v>591</v>
      </c>
      <c r="E8" s="579" t="s">
        <v>1134</v>
      </c>
      <c r="F8" s="945">
        <f>'Expenditures 15-22'!K114</f>
        <v>143870217</v>
      </c>
      <c r="G8" s="357"/>
    </row>
    <row r="9" spans="1:7" ht="12" customHeight="1" x14ac:dyDescent="0.2">
      <c r="A9" s="359" t="s">
        <v>539</v>
      </c>
      <c r="B9" s="944" t="s">
        <v>1868</v>
      </c>
      <c r="C9" s="358"/>
      <c r="D9" s="359" t="s">
        <v>591</v>
      </c>
      <c r="E9" s="579"/>
      <c r="F9" s="946">
        <f>'Expenditures 15-22'!K150</f>
        <v>13871293</v>
      </c>
      <c r="G9" s="947"/>
    </row>
    <row r="10" spans="1:7" ht="12" customHeight="1" x14ac:dyDescent="0.2">
      <c r="A10" s="359" t="s">
        <v>589</v>
      </c>
      <c r="B10" s="944" t="s">
        <v>1869</v>
      </c>
      <c r="C10" s="358"/>
      <c r="D10" s="359" t="s">
        <v>591</v>
      </c>
      <c r="E10" s="579"/>
      <c r="F10" s="946">
        <f>'Expenditures 15-22'!K168</f>
        <v>7404861</v>
      </c>
      <c r="G10" s="947"/>
    </row>
    <row r="11" spans="1:7" ht="12" customHeight="1" x14ac:dyDescent="0.2">
      <c r="A11" s="359" t="s">
        <v>540</v>
      </c>
      <c r="B11" s="944" t="s">
        <v>1870</v>
      </c>
      <c r="C11" s="358"/>
      <c r="D11" s="359" t="s">
        <v>591</v>
      </c>
      <c r="E11" s="579"/>
      <c r="F11" s="946">
        <f>'Expenditures 15-22'!K204</f>
        <v>9789584</v>
      </c>
      <c r="G11" s="947"/>
    </row>
    <row r="12" spans="1:7" ht="12" customHeight="1" x14ac:dyDescent="0.2">
      <c r="A12" s="359" t="s">
        <v>541</v>
      </c>
      <c r="B12" s="944" t="s">
        <v>1871</v>
      </c>
      <c r="C12" s="358"/>
      <c r="D12" s="359" t="s">
        <v>591</v>
      </c>
      <c r="E12" s="579"/>
      <c r="F12" s="946">
        <f>'Expenditures 15-22'!K288</f>
        <v>6049101</v>
      </c>
      <c r="G12" s="947"/>
    </row>
    <row r="13" spans="1:7" ht="12" customHeight="1" x14ac:dyDescent="0.2">
      <c r="A13" s="359" t="s">
        <v>113</v>
      </c>
      <c r="B13" s="944" t="s">
        <v>1872</v>
      </c>
      <c r="C13" s="358"/>
      <c r="D13" s="359" t="s">
        <v>591</v>
      </c>
      <c r="E13" s="579"/>
      <c r="F13" s="946">
        <f>'Expenditures 15-22'!K331</f>
        <v>3248313</v>
      </c>
      <c r="G13" s="948"/>
    </row>
    <row r="14" spans="1:7" ht="12" customHeight="1" thickBot="1" x14ac:dyDescent="0.25">
      <c r="A14" s="949"/>
      <c r="B14" s="580"/>
      <c r="C14" s="581"/>
      <c r="D14" s="1004" t="s">
        <v>591</v>
      </c>
      <c r="E14" s="592" t="s">
        <v>1134</v>
      </c>
      <c r="F14" s="950">
        <f>SUM(F8:F13)</f>
        <v>184233369</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1873</v>
      </c>
      <c r="C34" s="962" t="str">
        <f>'Expenditures 15-22'!B7</f>
        <v>1125</v>
      </c>
      <c r="D34" s="963" t="str">
        <f>'Expenditures 15-22'!A7</f>
        <v>Pre-K Programs</v>
      </c>
      <c r="E34" s="579"/>
      <c r="F34" s="1108">
        <f>'Expenditures 15-22'!K7-SUM('Expenditures 15-22'!G7,'Expenditures 15-22'!I7)</f>
        <v>1692618</v>
      </c>
      <c r="G34" s="357"/>
    </row>
    <row r="35" spans="1:7" ht="12" customHeight="1" x14ac:dyDescent="0.2">
      <c r="A35" s="359" t="s">
        <v>538</v>
      </c>
      <c r="B35" s="359" t="s">
        <v>1874</v>
      </c>
      <c r="C35" s="962" t="str">
        <f>'Expenditures 15-22'!B9</f>
        <v>1225</v>
      </c>
      <c r="D35" s="963" t="str">
        <f>'Expenditures 15-22'!A9</f>
        <v>Special Education Programs Pre-K</v>
      </c>
      <c r="E35" s="579"/>
      <c r="F35" s="1108">
        <f>'Expenditures 15-22'!K9-SUM('Expenditures 15-22'!G9+'Expenditures 15-22'!I9)</f>
        <v>1574658</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1875</v>
      </c>
      <c r="C37" s="962">
        <f>'Expenditures 15-22'!B12</f>
        <v>1300</v>
      </c>
      <c r="D37" s="964" t="str">
        <f>'Expenditures 15-22'!A12</f>
        <v>Adult/Continuing Education Programs</v>
      </c>
      <c r="E37" s="579"/>
      <c r="F37" s="1108">
        <f>'Expenditures 15-22'!K12-SUM('Expenditures 15-22'!G12+'Expenditures 15-22'!I12)</f>
        <v>377240</v>
      </c>
      <c r="G37" s="357"/>
    </row>
    <row r="38" spans="1:7" ht="12" customHeight="1" x14ac:dyDescent="0.2">
      <c r="A38" s="359" t="s">
        <v>538</v>
      </c>
      <c r="B38" s="359" t="s">
        <v>1876</v>
      </c>
      <c r="C38" s="962">
        <f>'Expenditures 15-22'!B15</f>
        <v>1600</v>
      </c>
      <c r="D38" s="964" t="str">
        <f>'Expenditures 15-22'!A15</f>
        <v>Summer School Programs</v>
      </c>
      <c r="E38" s="579"/>
      <c r="F38" s="1108">
        <f>'Expenditures 15-22'!K15-SUM('Expenditures 15-22'!G15,'Expenditures 15-22'!I15)</f>
        <v>43548</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2564151</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1878</v>
      </c>
      <c r="C52" s="965" t="str">
        <f>'Expenditures 15-22'!B75</f>
        <v>3000</v>
      </c>
      <c r="D52" s="964" t="s">
        <v>528</v>
      </c>
      <c r="E52" s="579"/>
      <c r="F52" s="1108">
        <f>'Expenditures 15-22'!K75-SUM('Expenditures 15-22'!G75,'Expenditures 15-22'!I75)</f>
        <v>4291921</v>
      </c>
      <c r="G52" s="357"/>
    </row>
    <row r="53" spans="1:7" ht="12" customHeight="1" x14ac:dyDescent="0.2">
      <c r="A53" s="359" t="s">
        <v>538</v>
      </c>
      <c r="B53" s="359" t="s">
        <v>1879</v>
      </c>
      <c r="C53" s="965">
        <f>'Expenditures 15-22'!B102</f>
        <v>4000</v>
      </c>
      <c r="D53" s="964" t="str">
        <f>'Expenditures 15-22'!A102</f>
        <v>Total Payments to Other Govt Units</v>
      </c>
      <c r="E53" s="579"/>
      <c r="F53" s="1108">
        <f>'Expenditures 15-22'!K102</f>
        <v>3852327</v>
      </c>
      <c r="G53" s="357"/>
    </row>
    <row r="54" spans="1:7" ht="12" customHeight="1" x14ac:dyDescent="0.2">
      <c r="A54" s="359" t="s">
        <v>538</v>
      </c>
      <c r="B54" s="359" t="s">
        <v>1880</v>
      </c>
      <c r="C54" s="965" t="s">
        <v>1160</v>
      </c>
      <c r="D54" s="961" t="s">
        <v>1302</v>
      </c>
      <c r="E54" s="579"/>
      <c r="F54" s="1108">
        <f>'Expenditures 15-22'!G114</f>
        <v>1156411</v>
      </c>
      <c r="G54" s="357"/>
    </row>
    <row r="55" spans="1:7" ht="12" customHeight="1" x14ac:dyDescent="0.2">
      <c r="A55" s="359" t="s">
        <v>538</v>
      </c>
      <c r="B55" s="359" t="s">
        <v>1881</v>
      </c>
      <c r="C55" s="965" t="s">
        <v>1160</v>
      </c>
      <c r="D55" s="961" t="s">
        <v>331</v>
      </c>
      <c r="E55" s="579"/>
      <c r="F55" s="1108">
        <f>'Expenditures 15-22'!I114</f>
        <v>284112</v>
      </c>
      <c r="G55" s="357"/>
    </row>
    <row r="56" spans="1:7" ht="12" customHeight="1" x14ac:dyDescent="0.2">
      <c r="A56" s="359" t="s">
        <v>539</v>
      </c>
      <c r="B56" s="359" t="s">
        <v>1882</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1884</v>
      </c>
      <c r="C58" s="962" t="s">
        <v>1160</v>
      </c>
      <c r="D58" s="961" t="s">
        <v>1302</v>
      </c>
      <c r="E58" s="579"/>
      <c r="F58" s="1110">
        <f>'Expenditures 15-22'!G150</f>
        <v>242725</v>
      </c>
      <c r="G58" s="357"/>
    </row>
    <row r="59" spans="1:7" ht="12" customHeight="1" x14ac:dyDescent="0.2">
      <c r="A59" s="971" t="s">
        <v>539</v>
      </c>
      <c r="B59" s="68" t="s">
        <v>1885</v>
      </c>
      <c r="C59" s="1051" t="s">
        <v>1160</v>
      </c>
      <c r="D59" s="68" t="s">
        <v>331</v>
      </c>
      <c r="F59" s="1111">
        <f>'Expenditures 15-22'!I150</f>
        <v>10543</v>
      </c>
      <c r="G59" s="357"/>
    </row>
    <row r="60" spans="1:7" ht="12" customHeight="1" x14ac:dyDescent="0.2">
      <c r="A60" s="971" t="s">
        <v>589</v>
      </c>
      <c r="B60" s="68" t="s">
        <v>1886</v>
      </c>
      <c r="C60" s="1051">
        <v>4000</v>
      </c>
      <c r="D60" s="68" t="s">
        <v>357</v>
      </c>
      <c r="F60" s="1112">
        <f>'Expenditures 15-22'!K154</f>
        <v>0</v>
      </c>
      <c r="G60" s="357"/>
    </row>
    <row r="61" spans="1:7" ht="12" customHeight="1" x14ac:dyDescent="0.2">
      <c r="A61" s="968" t="s">
        <v>589</v>
      </c>
      <c r="B61" s="968" t="s">
        <v>1887</v>
      </c>
      <c r="C61" s="969" t="str">
        <f>'Expenditures 15-22'!B164</f>
        <v>5300</v>
      </c>
      <c r="D61" s="1053" t="s">
        <v>356</v>
      </c>
      <c r="E61" s="593"/>
      <c r="F61" s="1108">
        <f>'Expenditures 15-22'!K164</f>
        <v>4700000</v>
      </c>
      <c r="G61" s="357"/>
    </row>
    <row r="62" spans="1:7" ht="12" customHeight="1" x14ac:dyDescent="0.2">
      <c r="A62" s="359" t="s">
        <v>540</v>
      </c>
      <c r="B62" s="359" t="s">
        <v>1888</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1890</v>
      </c>
      <c r="C64" s="969" t="str">
        <f>'Expenditures 15-22'!B200</f>
        <v>5300</v>
      </c>
      <c r="D64" s="1052" t="s">
        <v>356</v>
      </c>
      <c r="E64" s="579"/>
      <c r="F64" s="1108">
        <f>'Expenditures 15-22'!K200</f>
        <v>0</v>
      </c>
      <c r="G64" s="357"/>
    </row>
    <row r="65" spans="1:8" ht="12" customHeight="1" x14ac:dyDescent="0.2">
      <c r="A65" s="359" t="s">
        <v>540</v>
      </c>
      <c r="B65" s="359" t="s">
        <v>1891</v>
      </c>
      <c r="C65" s="962" t="s">
        <v>1160</v>
      </c>
      <c r="D65" s="961" t="s">
        <v>1302</v>
      </c>
      <c r="E65" s="579"/>
      <c r="F65" s="1108">
        <f>'Expenditures 15-22'!G204</f>
        <v>0</v>
      </c>
      <c r="G65" s="357"/>
    </row>
    <row r="66" spans="1:8" ht="12" customHeight="1" x14ac:dyDescent="0.2">
      <c r="A66" s="359" t="s">
        <v>540</v>
      </c>
      <c r="B66" s="359" t="s">
        <v>1892</v>
      </c>
      <c r="C66" s="962" t="s">
        <v>1160</v>
      </c>
      <c r="D66" s="961" t="s">
        <v>331</v>
      </c>
      <c r="E66" s="579"/>
      <c r="F66" s="1108">
        <f>'Expenditures 15-22'!I204</f>
        <v>0</v>
      </c>
      <c r="G66" s="357"/>
    </row>
    <row r="67" spans="1:8" ht="12" customHeight="1" x14ac:dyDescent="0.2">
      <c r="A67" s="359" t="s">
        <v>541</v>
      </c>
      <c r="B67" s="359" t="s">
        <v>1893</v>
      </c>
      <c r="C67" s="962" t="str">
        <f>'Expenditures 15-22'!B210</f>
        <v>1125</v>
      </c>
      <c r="D67" s="1052" t="str">
        <f>'Expenditures 15-22'!A210</f>
        <v>Pre-K Programs</v>
      </c>
      <c r="E67" s="579"/>
      <c r="F67" s="1108">
        <f>'Expenditures 15-22'!K210</f>
        <v>0</v>
      </c>
      <c r="G67" s="357"/>
    </row>
    <row r="68" spans="1:8" ht="12" customHeight="1" x14ac:dyDescent="0.2">
      <c r="A68" s="359" t="s">
        <v>541</v>
      </c>
      <c r="B68" s="359" t="s">
        <v>1894</v>
      </c>
      <c r="C68" s="962" t="str">
        <f>'Expenditures 15-22'!B212</f>
        <v>1225</v>
      </c>
      <c r="D68" s="1052" t="str">
        <f>'Expenditures 15-22'!A212</f>
        <v>Special Education Programs - Pre-K</v>
      </c>
      <c r="E68" s="579"/>
      <c r="F68" s="1108">
        <f>'Expenditures 15-22'!K212</f>
        <v>50235</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1895</v>
      </c>
      <c r="C70" s="962">
        <f>'Expenditures 15-22'!B215</f>
        <v>1300</v>
      </c>
      <c r="D70" s="963" t="str">
        <f>'Expenditures 15-22'!A215</f>
        <v>Adult/Continuing Education Programs</v>
      </c>
      <c r="E70" s="579"/>
      <c r="F70" s="1108">
        <f>'Expenditures 15-22'!K215</f>
        <v>152</v>
      </c>
      <c r="G70" s="357"/>
    </row>
    <row r="71" spans="1:8" ht="12" customHeight="1" x14ac:dyDescent="0.2">
      <c r="A71" s="359" t="s">
        <v>541</v>
      </c>
      <c r="B71" s="359" t="s">
        <v>1896</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1897</v>
      </c>
      <c r="C72" s="962">
        <f>'Expenditures 15-22'!B274</f>
        <v>3000</v>
      </c>
      <c r="D72" s="952" t="s">
        <v>528</v>
      </c>
      <c r="E72" s="579"/>
      <c r="F72" s="1108">
        <f>'Expenditures 15-22'!K274</f>
        <v>55760</v>
      </c>
      <c r="G72" s="357"/>
    </row>
    <row r="73" spans="1:8" ht="12" customHeight="1" x14ac:dyDescent="0.2">
      <c r="A73" s="359" t="s">
        <v>541</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1134</v>
      </c>
      <c r="F75" s="1113">
        <f>SUM(F18:F73)</f>
        <v>20896401</v>
      </c>
      <c r="G75" s="357"/>
    </row>
    <row r="76" spans="1:8" s="971" customFormat="1" ht="12" customHeight="1" thickTop="1" thickBot="1" x14ac:dyDescent="0.25">
      <c r="A76" s="585"/>
      <c r="B76" s="583"/>
      <c r="C76" s="584"/>
      <c r="D76" s="970" t="s">
        <v>1854</v>
      </c>
      <c r="E76" s="595"/>
      <c r="F76" s="1114">
        <f>(F14-F75)</f>
        <v>163336968</v>
      </c>
      <c r="G76" s="359"/>
    </row>
    <row r="77" spans="1:8" s="971" customFormat="1" ht="12" customHeight="1" thickTop="1" x14ac:dyDescent="0.2">
      <c r="A77" s="586"/>
      <c r="B77" s="583"/>
      <c r="C77" s="584"/>
      <c r="D77" s="970" t="s">
        <v>1942</v>
      </c>
      <c r="E77" s="595"/>
      <c r="F77" s="1621">
        <v>13167.47</v>
      </c>
      <c r="G77" s="360"/>
      <c r="H77" s="359"/>
    </row>
    <row r="78" spans="1:8" s="971" customFormat="1" ht="12" customHeight="1" thickBot="1" x14ac:dyDescent="0.25">
      <c r="A78" s="587"/>
      <c r="B78" s="583"/>
      <c r="C78" s="584"/>
      <c r="D78" s="970" t="s">
        <v>1922</v>
      </c>
      <c r="E78" s="595" t="s">
        <v>1134</v>
      </c>
      <c r="F78" s="1115">
        <f>IF(F77&gt;0,F76/F77," Complete Line 77")</f>
        <v>12404.582505219303</v>
      </c>
      <c r="G78" s="359"/>
    </row>
    <row r="79" spans="1:8" s="971" customFormat="1" ht="12" thickTop="1" x14ac:dyDescent="0.2">
      <c r="A79" s="384"/>
      <c r="B79" s="359"/>
      <c r="C79" s="358"/>
      <c r="D79" s="582"/>
      <c r="E79" s="579"/>
      <c r="F79" s="972"/>
      <c r="G79" s="359"/>
    </row>
    <row r="80" spans="1:8" s="971" customFormat="1" ht="12" thickBot="1" x14ac:dyDescent="0.25">
      <c r="A80" s="2353" t="s">
        <v>1317</v>
      </c>
      <c r="B80" s="2354"/>
      <c r="C80" s="2354"/>
      <c r="D80" s="2354"/>
      <c r="E80" s="2354"/>
      <c r="F80" s="2355"/>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373113</v>
      </c>
      <c r="G93" s="979"/>
    </row>
    <row r="94" spans="1:7" ht="12" customHeight="1" x14ac:dyDescent="0.2">
      <c r="A94" s="980" t="s">
        <v>147</v>
      </c>
      <c r="B94" s="980" t="s">
        <v>183</v>
      </c>
      <c r="C94" s="977">
        <v>1700</v>
      </c>
      <c r="D94" s="986" t="str">
        <f>'Revenues 9-14'!A82</f>
        <v>Total District/School Activity Income</v>
      </c>
      <c r="E94" s="385"/>
      <c r="F94" s="1073">
        <f>SUM('Revenues 9-14'!C82,'Revenues 9-14'!D82)</f>
        <v>166463</v>
      </c>
      <c r="G94" s="979"/>
    </row>
    <row r="95" spans="1:7" ht="12" customHeight="1" x14ac:dyDescent="0.2">
      <c r="A95" s="980" t="s">
        <v>538</v>
      </c>
      <c r="B95" s="980" t="s">
        <v>184</v>
      </c>
      <c r="C95" s="977">
        <f>'Revenues 9-14'!B84</f>
        <v>1811</v>
      </c>
      <c r="D95" s="978" t="str">
        <f>'Revenues 9-14'!A84</f>
        <v>Rentals - Regular Textbooks</v>
      </c>
      <c r="E95" s="385"/>
      <c r="F95" s="1073">
        <f>'Revenues 9-14'!C84</f>
        <v>164739</v>
      </c>
      <c r="G95" s="979"/>
    </row>
    <row r="96" spans="1:7" ht="12" customHeight="1" x14ac:dyDescent="0.2">
      <c r="A96" s="980" t="s">
        <v>538</v>
      </c>
      <c r="B96" s="980" t="s">
        <v>185</v>
      </c>
      <c r="C96" s="977">
        <f>'Revenues 9-14'!B87</f>
        <v>1819</v>
      </c>
      <c r="D96" s="978" t="str">
        <f>'Revenues 9-14'!A87</f>
        <v>Rentals - Other (Describe &amp; Itemize)</v>
      </c>
      <c r="E96" s="385"/>
      <c r="F96" s="1073">
        <f>'Revenues 9-14'!C87</f>
        <v>38672</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55291</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143813</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1484625</v>
      </c>
      <c r="G103" s="979"/>
    </row>
    <row r="104" spans="1:7" ht="12" customHeight="1" x14ac:dyDescent="0.2">
      <c r="A104" s="980" t="s">
        <v>593</v>
      </c>
      <c r="B104" s="980" t="s">
        <v>948</v>
      </c>
      <c r="C104" s="981">
        <v>3100</v>
      </c>
      <c r="D104" s="987" t="str">
        <f>'Revenues 9-14'!A131</f>
        <v>Total Special Education</v>
      </c>
      <c r="E104" s="385"/>
      <c r="F104" s="1073">
        <f>SUM('Revenues 9-14'!C131:D131,'Revenues 9-14'!F131)</f>
        <v>6935190</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20052</v>
      </c>
      <c r="G105" s="979"/>
    </row>
    <row r="106" spans="1:7" ht="12" customHeight="1" x14ac:dyDescent="0.2">
      <c r="A106" s="1049" t="s">
        <v>769</v>
      </c>
      <c r="B106" s="980" t="s">
        <v>949</v>
      </c>
      <c r="C106" s="988">
        <v>3300</v>
      </c>
      <c r="D106" s="978" t="str">
        <f>'Revenues 9-14'!A144</f>
        <v>Total Bilingual Ed</v>
      </c>
      <c r="E106" s="385"/>
      <c r="F106" s="1073">
        <f>SUM('Revenues 9-14'!C144,'Revenues 9-14'!G144)</f>
        <v>40223</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86722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235554</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4521459</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72024</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707870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9101591</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6737182</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4435277</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883424</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93218</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295949</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148476</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1912</v>
      </c>
      <c r="C160" s="1186" t="s">
        <v>1007</v>
      </c>
      <c r="D160" s="1187" t="s">
        <v>906</v>
      </c>
      <c r="E160" s="1188"/>
      <c r="F160" s="1073">
        <f>SUM(F136:F159)</f>
        <v>444425</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1864</v>
      </c>
      <c r="C162" s="1186" t="s">
        <v>1865</v>
      </c>
      <c r="D162" s="1187" t="s">
        <v>1866</v>
      </c>
      <c r="E162" s="1188"/>
      <c r="F162" s="1073">
        <f>SUM('Revenues 9-14'!C261:H261,'Revenues 9-14'!J261:K261)</f>
        <v>0</v>
      </c>
      <c r="G162" s="381"/>
    </row>
    <row r="163" spans="1:7" ht="12" customHeight="1" x14ac:dyDescent="0.2">
      <c r="A163" s="382" t="s">
        <v>1194</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23234</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858395</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471252</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594861</v>
      </c>
      <c r="G172" s="1001"/>
    </row>
    <row r="173" spans="1:7" x14ac:dyDescent="0.2">
      <c r="A173" s="1050" t="s">
        <v>773</v>
      </c>
      <c r="B173" s="998" t="s">
        <v>1901</v>
      </c>
      <c r="C173" s="999">
        <f>'Revenues 9-14'!B272</f>
        <v>4999</v>
      </c>
      <c r="D173" s="1000" t="str">
        <f>'Revenues 9-14'!A272</f>
        <v>Other Restricted Revenue from Federal Sources (Describe &amp; Itemize)</v>
      </c>
      <c r="E173" s="385"/>
      <c r="F173" s="1073">
        <f>SUM('Revenues 9-14'!C272:D272,'Revenues 9-14'!F272:G272)</f>
        <v>256867</v>
      </c>
      <c r="G173" s="382"/>
    </row>
    <row r="174" spans="1:7" x14ac:dyDescent="0.2">
      <c r="A174" s="382"/>
      <c r="B174" s="382"/>
      <c r="C174" s="386"/>
      <c r="D174" s="382"/>
      <c r="E174" s="385"/>
      <c r="F174" s="1116"/>
      <c r="G174" s="1001"/>
    </row>
    <row r="175" spans="1:7" x14ac:dyDescent="0.2">
      <c r="A175" s="588"/>
      <c r="B175" s="589"/>
      <c r="C175" s="590"/>
      <c r="D175" s="1002" t="s">
        <v>1920</v>
      </c>
      <c r="E175" s="1056" t="s">
        <v>1134</v>
      </c>
      <c r="F175" s="1117">
        <f>SUM(F83:F135,F160:F173)</f>
        <v>38945536</v>
      </c>
    </row>
    <row r="176" spans="1:7" ht="12" customHeight="1" x14ac:dyDescent="0.2">
      <c r="A176" s="588"/>
      <c r="B176" s="589"/>
      <c r="C176" s="590"/>
      <c r="D176" s="1002" t="s">
        <v>1919</v>
      </c>
      <c r="E176" s="1056"/>
      <c r="F176" s="1118">
        <f>'PCTC-OEPP 28-29'!F76-F175</f>
        <v>124391432</v>
      </c>
    </row>
    <row r="177" spans="1:7" ht="12" customHeight="1" x14ac:dyDescent="0.2">
      <c r="A177" s="588"/>
      <c r="B177" s="589"/>
      <c r="C177" s="590"/>
      <c r="D177" s="1002" t="s">
        <v>798</v>
      </c>
      <c r="E177" s="1056"/>
      <c r="F177" s="1118">
        <f>'Cap Outlay Deprec 27'!I18</f>
        <v>6506431.5</v>
      </c>
    </row>
    <row r="178" spans="1:7" ht="12" customHeight="1" x14ac:dyDescent="0.2">
      <c r="A178" s="588"/>
      <c r="B178" s="589"/>
      <c r="C178" s="590"/>
      <c r="D178" s="1002" t="s">
        <v>1921</v>
      </c>
      <c r="E178" s="1056"/>
      <c r="F178" s="1118">
        <f>F176+F177</f>
        <v>130897863.5</v>
      </c>
    </row>
    <row r="179" spans="1:7" ht="12" customHeight="1" x14ac:dyDescent="0.2">
      <c r="A179" s="588"/>
      <c r="B179" s="591"/>
      <c r="C179" s="590"/>
      <c r="D179" s="1002" t="s">
        <v>1973</v>
      </c>
      <c r="E179" s="1056"/>
      <c r="F179" s="1119">
        <f>'PCTC-OEPP 28-29'!F77</f>
        <v>13167.47</v>
      </c>
      <c r="G179" s="69"/>
    </row>
    <row r="180" spans="1:7" ht="12" customHeight="1" thickBot="1" x14ac:dyDescent="0.25">
      <c r="A180" s="588"/>
      <c r="B180" s="591"/>
      <c r="C180" s="590"/>
      <c r="D180" s="1002" t="s">
        <v>2063</v>
      </c>
      <c r="E180" s="1056" t="s">
        <v>2064</v>
      </c>
      <c r="F180" s="1120">
        <f>F178/F179</f>
        <v>9941.0033590355633</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J24" sqref="J2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64" t="s">
        <v>1689</v>
      </c>
      <c r="B5" s="2365"/>
      <c r="C5" s="2365"/>
      <c r="D5" s="2365"/>
      <c r="E5" s="2365"/>
      <c r="F5" s="2365"/>
      <c r="G5" s="2366"/>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9" t="s">
        <v>2053</v>
      </c>
      <c r="B11" s="2370"/>
      <c r="C11" s="2370"/>
      <c r="D11" s="2288"/>
      <c r="E11" s="863">
        <v>670995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93984777</v>
      </c>
      <c r="F19" s="771"/>
      <c r="G19" s="773">
        <f>'Expenditures 15-22'!K33-SUM('Expenditures 15-22'!G33,'Expenditures 15-22'!I33)+'Expenditures 15-22'!D223</f>
        <v>93984777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12384978</v>
      </c>
      <c r="F21" s="771"/>
      <c r="G21" s="773">
        <f>'Expenditures 15-22'!K42-SUM('Expenditures 15-22'!G42,'Expenditures 15-22'!I42)+'Expenditures 15-22'!K120-SUM('Expenditures 15-22'!G120,'Expenditures 15-22'!I120)+'Expenditures 15-22'!K174-SUM('Expenditures 15-22'!G174,'Expenditures 15-22'!I174)+'Expenditures 15-22'!D232</f>
        <v>12384978</v>
      </c>
      <c r="H21" s="286"/>
      <c r="I21" s="216"/>
    </row>
    <row r="22" spans="1:9" s="2" customFormat="1" ht="12" customHeight="1" x14ac:dyDescent="0.2">
      <c r="A22" s="770" t="s">
        <v>663</v>
      </c>
      <c r="B22" s="766"/>
      <c r="C22" s="765">
        <v>2200</v>
      </c>
      <c r="D22" s="771"/>
      <c r="E22" s="772">
        <f>'Expenditures 15-22'!K47-SUM('Expenditures 15-22'!G47,'Expenditures 15-22'!I47)+'Expenditures 15-22'!D237</f>
        <v>5293079</v>
      </c>
      <c r="F22" s="771"/>
      <c r="G22" s="773">
        <f>'Expenditures 15-22'!K47-SUM('Expenditures 15-22'!G47,'Expenditures 15-22'!I47)+'Expenditures 15-22'!D237</f>
        <v>5293079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5494328</v>
      </c>
      <c r="F23" s="771"/>
      <c r="G23" s="772">
        <f>'Expenditures 15-22'!K53-SUM('Expenditures 15-22'!G53,'Expenditures 15-22'!I53)+'Expenditures 15-22'!D251+'Expenditures 15-22'!K323-SUM('Expenditures 15-22'!G323,'Expenditures 15-22'!I323)</f>
        <v>5494328</v>
      </c>
      <c r="H23" s="286"/>
      <c r="I23" s="216"/>
    </row>
    <row r="24" spans="1:9" s="2" customFormat="1" ht="12" customHeight="1" x14ac:dyDescent="0.2">
      <c r="A24" s="770" t="s">
        <v>665</v>
      </c>
      <c r="B24" s="766"/>
      <c r="C24" s="765">
        <v>2400</v>
      </c>
      <c r="D24" s="771"/>
      <c r="E24" s="772">
        <f>'Expenditures 15-22'!K57-SUM('Expenditures 15-22'!G57,'Expenditures 15-22'!I57)+'Expenditures 15-22'!D255</f>
        <v>9011016</v>
      </c>
      <c r="F24" s="771"/>
      <c r="G24" s="773">
        <f>'Expenditures 15-22'!K57-SUM('Expenditures 15-22'!G57,'Expenditures 15-22'!I57)+'Expenditures 15-22'!D255</f>
        <v>9011016</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366205</v>
      </c>
      <c r="E26" s="772">
        <f>'Expenditures 15-22'!K122-SUM('Expenditures 15-22'!G122,'Expenditures 15-22'!I122)+E7</f>
        <v>377256</v>
      </c>
      <c r="F26" s="772">
        <f>'Expenditures 15-22'!K59-SUM('Expenditures 15-22'!G59,'Expenditures 15-22'!I59)+'Expenditures 15-22'!D257-E7</f>
        <v>366205</v>
      </c>
      <c r="G26" s="773">
        <f>'Expenditures 15-22'!K122-SUM('Expenditures 15-22'!G122,'Expenditures 15-22'!I122)+E7</f>
        <v>377256</v>
      </c>
      <c r="H26" s="286"/>
      <c r="I26" s="216"/>
    </row>
    <row r="27" spans="1:9" s="2" customFormat="1" ht="12" customHeight="1" x14ac:dyDescent="0.2">
      <c r="A27" s="770" t="s">
        <v>543</v>
      </c>
      <c r="B27" s="768"/>
      <c r="C27" s="765">
        <v>2520</v>
      </c>
      <c r="D27" s="772">
        <f>'Expenditures 15-22'!K60-SUM('Expenditures 15-22'!G60,'Expenditures 15-22'!I60)+'Expenditures 15-22'!D258-E8</f>
        <v>680448</v>
      </c>
      <c r="E27" s="772">
        <f>E8</f>
        <v>0</v>
      </c>
      <c r="F27" s="772">
        <f>'Expenditures 15-22'!K60-SUM('Expenditures 15-22'!G60,'Expenditures 15-22'!I60)+'Expenditures 15-22'!D258-E8</f>
        <v>680448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15041681</v>
      </c>
      <c r="F28" s="775">
        <f>'Expenditures 15-22'!K61-SUM('Expenditures 15-22'!G61,'Expenditures 15-22'!I61)+'Expenditures 15-22'!K124-SUM('Expenditures 15-22'!G124,'Expenditures 15-22'!I124)+'Expenditures 15-22'!D260-E9</f>
        <v>15041681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11006176</v>
      </c>
      <c r="F29" s="771"/>
      <c r="G29" s="773">
        <f>'Expenditures 15-22'!K62-SUM('Expenditures 15-22'!G62,'Expenditures 15-22'!I62)+'Expenditures 15-22'!K125-SUM('Expenditures 15-22'!G125,'Expenditures 15-22'!I125)+'Expenditures 15-22'!K176-SUM('Expenditures 15-22'!G176,'Expenditures 15-22'!I176)+'Expenditures 15-22'!D261</f>
        <v>11006176</v>
      </c>
      <c r="H29" s="394"/>
    </row>
    <row r="30" spans="1:9" ht="12" customHeight="1" x14ac:dyDescent="0.2">
      <c r="A30" s="770" t="s">
        <v>107</v>
      </c>
      <c r="B30" s="768"/>
      <c r="C30" s="765">
        <v>2560</v>
      </c>
      <c r="D30" s="771"/>
      <c r="E30" s="772">
        <f>'Expenditures 15-22'!K63-SUM('Expenditures 15-22'!G63,'Expenditures 15-22'!I63)+'Expenditures 15-22'!D262-E10</f>
        <v>9185160</v>
      </c>
      <c r="F30" s="771"/>
      <c r="G30" s="772">
        <f>'Expenditures 15-22'!K63-SUM('Expenditures 15-22'!G63,'Expenditures 15-22'!I63)+'Expenditures 15-22'!D262-E10</f>
        <v>9185160</v>
      </c>
    </row>
    <row r="31" spans="1:9" ht="12" customHeight="1" x14ac:dyDescent="0.2">
      <c r="A31" s="770" t="s">
        <v>108</v>
      </c>
      <c r="B31" s="768"/>
      <c r="C31" s="765">
        <v>2570</v>
      </c>
      <c r="D31" s="772">
        <f>'Expenditures 15-22'!K64-SUM('Expenditures 15-22'!G64,'Expenditures 15-22'!I64)+'Expenditures 15-22'!D263-E12</f>
        <v>479799</v>
      </c>
      <c r="E31" s="772">
        <f>E12</f>
        <v>0</v>
      </c>
      <c r="F31" s="772">
        <f>'Expenditures 15-22'!K64-SUM('Expenditures 15-22'!G64,'Expenditures 15-22'!I64)+'Expenditures 15-22'!D263-E12</f>
        <v>479799</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120931</v>
      </c>
      <c r="F33" s="771"/>
      <c r="G33" s="772">
        <f>'Expenditures 15-22'!K67-SUM('Expenditures 15-22'!G67,'Expenditures 15-22'!I67)+'Expenditures 15-22'!D266</f>
        <v>120931</v>
      </c>
    </row>
    <row r="34" spans="1:7" ht="12" customHeight="1" x14ac:dyDescent="0.2">
      <c r="A34" s="770" t="s">
        <v>613</v>
      </c>
      <c r="B34" s="768"/>
      <c r="C34" s="765">
        <v>2620</v>
      </c>
      <c r="D34" s="771"/>
      <c r="E34" s="772">
        <f>'Expenditures 15-22'!K68-SUM('Expenditures 15-22'!G68,'Expenditures 15-22'!I68)+'Expenditures 15-22'!D267</f>
        <v>93817</v>
      </c>
      <c r="F34" s="771"/>
      <c r="G34" s="772">
        <f>'Expenditures 15-22'!K68-SUM('Expenditures 15-22'!G68,'Expenditures 15-22'!I68)+'Expenditures 15-22'!D267</f>
        <v>93817</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2251627</v>
      </c>
      <c r="E36" s="772">
        <f>E13</f>
        <v>0</v>
      </c>
      <c r="F36" s="772">
        <f>'Expenditures 15-22'!K70-SUM('Expenditures 15-22'!G70,'Expenditures 15-22'!I70)+'Expenditures 15-22'!D269-E13</f>
        <v>2251627</v>
      </c>
      <c r="G36" s="772">
        <f>E13</f>
        <v>0</v>
      </c>
    </row>
    <row r="37" spans="1:7" ht="12" customHeight="1" x14ac:dyDescent="0.2">
      <c r="A37" s="770" t="s">
        <v>473</v>
      </c>
      <c r="B37" s="768"/>
      <c r="C37" s="765">
        <v>2660</v>
      </c>
      <c r="D37" s="772">
        <f>'Expenditures 15-22'!K71-SUM('Expenditures 15-22'!G71,'Expenditures 15-22'!I71)+'Expenditures 15-22'!D270-E14</f>
        <v>1075166</v>
      </c>
      <c r="E37" s="772">
        <f>E14</f>
        <v>0</v>
      </c>
      <c r="F37" s="772">
        <f>'Expenditures 15-22'!K71-SUM('Expenditures 15-22'!G71,'Expenditures 15-22'!I71)+'Expenditures 15-22'!D270-E14</f>
        <v>1075166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53417</v>
      </c>
      <c r="F38" s="771"/>
      <c r="G38" s="772">
        <f>'Expenditures 15-22'!K73-SUM('Expenditures 15-22'!G73,'Expenditures 15-22'!I73)+'Expenditures 15-22'!K128-SUM('Expenditures 15-22'!G128,'Expenditures 15-22'!I128)+'Expenditures 15-22'!K177-SUM('Expenditures 15-22'!G177,'Expenditures 15-22'!I177)+'Expenditures 15-22'!D272</f>
        <v>53417</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4347681</v>
      </c>
      <c r="F39" s="771"/>
      <c r="G39" s="772">
        <f>'Expenditures 15-22'!K75-SUM('Expenditures 15-22'!G75,'Expenditures 15-22'!I75)+'Expenditures 15-22'!K130-SUM('Expenditures 15-22'!G130,'Expenditures 15-22'!I130)+'Expenditures 15-22'!K179-SUM('Expenditures 15-22'!G179,'Expenditures 15-22'!I179)+'Expenditures 15-22'!D274</f>
        <v>4347681</v>
      </c>
    </row>
    <row r="40" spans="1:7" ht="12" customHeight="1" x14ac:dyDescent="0.2">
      <c r="A40" s="787" t="s">
        <v>163</v>
      </c>
      <c r="B40" s="788"/>
      <c r="C40" s="789"/>
      <c r="D40" s="775">
        <f>SUM(D19:D39)</f>
        <v>4853245</v>
      </c>
      <c r="E40" s="775">
        <f>SUM(E19:E39)</f>
        <v>166394297</v>
      </c>
      <c r="F40" s="775">
        <f>SUM(F19:F39)</f>
        <v>19894926</v>
      </c>
      <c r="G40" s="775">
        <f>SUM(G19:G39)</f>
        <v>151352616</v>
      </c>
    </row>
    <row r="41" spans="1:7" x14ac:dyDescent="0.2">
      <c r="A41" s="286"/>
      <c r="B41" s="216"/>
      <c r="C41" s="287"/>
      <c r="D41" s="2367" t="s">
        <v>615</v>
      </c>
      <c r="E41" s="2368"/>
      <c r="F41" s="779" t="s">
        <v>616</v>
      </c>
      <c r="G41" s="786"/>
    </row>
    <row r="42" spans="1:7" ht="12" customHeight="1" x14ac:dyDescent="0.2">
      <c r="A42" s="286"/>
      <c r="B42" s="216"/>
      <c r="C42" s="287"/>
      <c r="D42" s="780" t="s">
        <v>562</v>
      </c>
      <c r="E42" s="776">
        <f>D40</f>
        <v>4853245</v>
      </c>
      <c r="F42" s="780" t="s">
        <v>564</v>
      </c>
      <c r="G42" s="776">
        <f>F40</f>
        <v>19894926</v>
      </c>
    </row>
    <row r="43" spans="1:7" ht="12" customHeight="1" x14ac:dyDescent="0.2">
      <c r="A43" s="286"/>
      <c r="B43" s="216"/>
      <c r="C43" s="287"/>
      <c r="D43" s="780" t="s">
        <v>563</v>
      </c>
      <c r="E43" s="776">
        <f>E40</f>
        <v>166394297</v>
      </c>
      <c r="F43" s="780" t="s">
        <v>563</v>
      </c>
      <c r="G43" s="776">
        <f>G40</f>
        <v>151352616</v>
      </c>
    </row>
    <row r="44" spans="1:7" ht="12" customHeight="1" x14ac:dyDescent="0.2">
      <c r="A44" s="286"/>
      <c r="B44" s="216"/>
      <c r="C44" s="216"/>
      <c r="D44" s="790" t="s">
        <v>1187</v>
      </c>
      <c r="E44" s="791">
        <f>(E42/E43)</f>
        <v>2.9167135457773531E-2</v>
      </c>
      <c r="F44" s="790" t="s">
        <v>1187</v>
      </c>
      <c r="G44" s="791">
        <f>(G42/G43)</f>
        <v>0.13144751987636605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24" sqref="J24"/>
      <selection pane="bottomLeft" activeCell="J24" sqref="J24"/>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1943</v>
      </c>
      <c r="B3" s="1988"/>
      <c r="C3" s="1988"/>
      <c r="D3" s="1988"/>
      <c r="E3" s="1989"/>
    </row>
    <row r="4" spans="1:7" ht="3.75" customHeight="1" x14ac:dyDescent="0.2">
      <c r="A4" s="1988"/>
      <c r="B4" s="1988"/>
      <c r="C4" s="1988"/>
      <c r="D4" s="1988"/>
      <c r="E4" s="1989"/>
    </row>
    <row r="5" spans="1:7" ht="15" x14ac:dyDescent="0.25">
      <c r="A5" s="2374" t="s">
        <v>2065</v>
      </c>
      <c r="B5" s="2375"/>
      <c r="C5" s="2375"/>
      <c r="D5" s="2375"/>
      <c r="E5" s="2375"/>
    </row>
    <row r="6" spans="1:7" ht="12" customHeight="1" x14ac:dyDescent="0.25">
      <c r="A6" s="1991"/>
      <c r="B6" s="2376">
        <f>[1]COVER!A17</f>
        <v>0</v>
      </c>
      <c r="C6" s="2376"/>
      <c r="D6" s="2376"/>
      <c r="E6" s="1992"/>
    </row>
    <row r="7" spans="1:7" ht="11.25" customHeight="1" x14ac:dyDescent="0.25">
      <c r="A7" s="1991"/>
      <c r="B7" s="2377">
        <f>[1]COVER!A13</f>
        <v>0</v>
      </c>
      <c r="C7" s="2377"/>
      <c r="D7" s="2377"/>
      <c r="E7" s="1992"/>
    </row>
    <row r="8" spans="1:7" ht="34.5" customHeight="1" x14ac:dyDescent="0.2">
      <c r="A8" s="2014" t="s">
        <v>1711</v>
      </c>
      <c r="B8" s="1993" t="s">
        <v>1712</v>
      </c>
      <c r="C8" s="1993" t="s">
        <v>1713</v>
      </c>
      <c r="D8" s="1994" t="s">
        <v>1714</v>
      </c>
      <c r="E8" s="1993" t="s">
        <v>1715</v>
      </c>
      <c r="G8" s="2013" t="b">
        <v>1</v>
      </c>
    </row>
    <row r="9" spans="1:7" ht="15.75" customHeight="1" x14ac:dyDescent="0.2">
      <c r="A9" s="2015" t="s">
        <v>2052</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2037</v>
      </c>
      <c r="B19" s="2003"/>
      <c r="C19" s="2003"/>
      <c r="D19" s="2006"/>
      <c r="E19" s="2005"/>
    </row>
    <row r="20" spans="1:11" ht="12" customHeight="1" x14ac:dyDescent="0.2">
      <c r="A20" s="2002" t="s">
        <v>2038</v>
      </c>
      <c r="B20" s="2003"/>
      <c r="C20" s="2003"/>
      <c r="D20" s="2006"/>
      <c r="E20" s="2005"/>
    </row>
    <row r="21" spans="1:11" ht="12" customHeight="1" x14ac:dyDescent="0.2">
      <c r="A21" s="2002" t="s">
        <v>2039</v>
      </c>
      <c r="B21" s="2003"/>
      <c r="C21" s="2003"/>
      <c r="D21" s="2006"/>
      <c r="E21" s="2005"/>
    </row>
    <row r="22" spans="1:11" ht="12" customHeight="1" x14ac:dyDescent="0.2">
      <c r="A22" s="2002" t="s">
        <v>2040</v>
      </c>
      <c r="B22" s="2003"/>
      <c r="C22" s="2003"/>
      <c r="D22" s="2006"/>
      <c r="E22" s="2005"/>
    </row>
    <row r="23" spans="1:11" ht="12" customHeight="1" x14ac:dyDescent="0.2">
      <c r="A23" s="2002" t="s">
        <v>2041</v>
      </c>
      <c r="B23" s="2003"/>
      <c r="C23" s="2003"/>
      <c r="D23" s="2006"/>
      <c r="E23" s="2005"/>
    </row>
    <row r="24" spans="1:11" ht="12" customHeight="1" x14ac:dyDescent="0.2">
      <c r="A24" s="2002" t="s">
        <v>2042</v>
      </c>
      <c r="B24" s="2003"/>
      <c r="C24" s="2003"/>
      <c r="D24" s="2006"/>
      <c r="E24" s="2005"/>
    </row>
    <row r="25" spans="1:11" ht="12" customHeight="1" x14ac:dyDescent="0.2">
      <c r="A25" s="2002" t="s">
        <v>2043</v>
      </c>
      <c r="B25" s="2003"/>
      <c r="C25" s="2003"/>
      <c r="D25" s="2006"/>
      <c r="E25" s="2005"/>
    </row>
    <row r="26" spans="1:11" ht="12" customHeight="1" x14ac:dyDescent="0.2">
      <c r="A26" s="2002" t="s">
        <v>2044</v>
      </c>
      <c r="B26" s="2003"/>
      <c r="C26" s="2003"/>
      <c r="D26" s="2006"/>
      <c r="E26" s="2005"/>
    </row>
    <row r="27" spans="1:11" x14ac:dyDescent="0.2">
      <c r="A27" s="2002" t="s">
        <v>2045</v>
      </c>
      <c r="B27" s="2003"/>
      <c r="C27" s="2003"/>
      <c r="D27" s="2006"/>
      <c r="E27" s="2005"/>
    </row>
    <row r="28" spans="1:11" ht="12" customHeight="1" x14ac:dyDescent="0.2">
      <c r="A28" s="2002" t="s">
        <v>2046</v>
      </c>
      <c r="B28" s="2003"/>
      <c r="C28" s="2003"/>
      <c r="D28" s="2006"/>
      <c r="E28" s="2005"/>
    </row>
    <row r="29" spans="1:11" ht="12" customHeight="1" x14ac:dyDescent="0.2">
      <c r="A29" s="2002" t="s">
        <v>2047</v>
      </c>
      <c r="B29" s="2003"/>
      <c r="C29" s="2003"/>
      <c r="D29" s="2006"/>
      <c r="E29" s="2005"/>
    </row>
    <row r="30" spans="1:11" ht="12" customHeight="1" x14ac:dyDescent="0.2">
      <c r="A30" s="2002" t="s">
        <v>2048</v>
      </c>
      <c r="B30" s="2003"/>
      <c r="C30" s="2003"/>
      <c r="D30" s="2006"/>
      <c r="E30" s="2005"/>
    </row>
    <row r="31" spans="1:11" ht="12" customHeight="1" x14ac:dyDescent="0.2">
      <c r="A31" s="2002" t="s">
        <v>2049</v>
      </c>
      <c r="B31" s="2003"/>
      <c r="C31" s="2003"/>
      <c r="D31" s="2006"/>
      <c r="E31" s="2005"/>
      <c r="K31" s="2016"/>
    </row>
    <row r="32" spans="1:11" ht="12" customHeight="1" x14ac:dyDescent="0.2">
      <c r="A32" s="2002" t="s">
        <v>2050</v>
      </c>
      <c r="B32" s="2003"/>
      <c r="C32" s="2003"/>
      <c r="D32" s="2006"/>
      <c r="E32" s="2005"/>
    </row>
    <row r="33" spans="1:5" ht="12" customHeight="1" x14ac:dyDescent="0.2">
      <c r="A33" s="2002" t="s">
        <v>2051</v>
      </c>
      <c r="B33" s="2003"/>
      <c r="C33" s="2003"/>
      <c r="D33" s="2006"/>
      <c r="E33" s="2005"/>
    </row>
    <row r="34" spans="1:5" ht="12" customHeight="1" x14ac:dyDescent="0.25">
      <c r="A34" s="2007"/>
      <c r="B34" s="2007"/>
      <c r="C34" s="2007"/>
      <c r="D34" s="2007"/>
      <c r="E34" s="2007"/>
    </row>
    <row r="35" spans="1:5" ht="12" customHeight="1" x14ac:dyDescent="0.2">
      <c r="A35" s="2008" t="s">
        <v>1727</v>
      </c>
      <c r="B35" s="2378"/>
      <c r="C35" s="2378"/>
      <c r="D35" s="2378"/>
      <c r="E35" s="2379"/>
    </row>
    <row r="36" spans="1:5" ht="12" customHeight="1" x14ac:dyDescent="0.2">
      <c r="A36" s="2380"/>
      <c r="B36" s="2381"/>
      <c r="C36" s="2381"/>
      <c r="D36" s="2381"/>
      <c r="E36" s="2382"/>
    </row>
    <row r="37" spans="1:5" ht="12" customHeight="1" x14ac:dyDescent="0.2">
      <c r="A37" s="2380"/>
      <c r="B37" s="2381"/>
      <c r="C37" s="2381"/>
      <c r="D37" s="2381"/>
      <c r="E37" s="2382"/>
    </row>
    <row r="38" spans="1:5" ht="12" customHeight="1" x14ac:dyDescent="0.2">
      <c r="A38" s="2383"/>
      <c r="B38" s="2384"/>
      <c r="C38" s="2384"/>
      <c r="D38" s="2384"/>
      <c r="E38" s="2385"/>
    </row>
    <row r="39" spans="1:5" ht="4.5" hidden="1" customHeight="1" x14ac:dyDescent="0.2">
      <c r="A39" s="2009"/>
      <c r="B39" s="2009"/>
      <c r="C39" s="2009"/>
      <c r="D39" s="2009"/>
      <c r="E39" s="2009"/>
    </row>
    <row r="40" spans="1:5" s="2007" customFormat="1" ht="12" customHeight="1" x14ac:dyDescent="0.25">
      <c r="A40" s="2010" t="s">
        <v>1726</v>
      </c>
      <c r="B40" s="2386"/>
      <c r="C40" s="2386"/>
      <c r="D40" s="2386"/>
      <c r="E40" s="2387"/>
    </row>
    <row r="41" spans="1:5" s="2007" customFormat="1" ht="12" customHeight="1" x14ac:dyDescent="0.25">
      <c r="A41" s="2388"/>
      <c r="B41" s="2389"/>
      <c r="C41" s="2389"/>
      <c r="D41" s="2389"/>
      <c r="E41" s="2390"/>
    </row>
    <row r="42" spans="1:5" s="2007" customFormat="1" ht="12" customHeight="1" x14ac:dyDescent="0.25">
      <c r="A42" s="2388"/>
      <c r="B42" s="2389"/>
      <c r="C42" s="2389"/>
      <c r="D42" s="2389"/>
      <c r="E42" s="2390"/>
    </row>
    <row r="43" spans="1:5" s="2007" customFormat="1" ht="15" x14ac:dyDescent="0.25">
      <c r="A43" s="2371"/>
      <c r="B43" s="2372"/>
      <c r="C43" s="2372"/>
      <c r="D43" s="2372"/>
      <c r="E43" s="2373"/>
    </row>
    <row r="44" spans="1:5" s="2007" customFormat="1" ht="12" hidden="1" customHeight="1" x14ac:dyDescent="0.25">
      <c r="A44" s="2371"/>
      <c r="B44" s="2372"/>
      <c r="C44" s="2372"/>
      <c r="D44" s="2372"/>
      <c r="E44" s="237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4" sqref="J24"/>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6" t="str">
        <f>COVER!A17</f>
        <v>Springfield SD 186</v>
      </c>
      <c r="J6" s="2397"/>
    </row>
    <row r="7" spans="1:10" x14ac:dyDescent="0.2">
      <c r="A7" s="2398" t="s">
        <v>1037</v>
      </c>
      <c r="B7" s="2399"/>
      <c r="C7" s="2399"/>
      <c r="D7" s="2399"/>
      <c r="E7" s="2400"/>
      <c r="F7" s="1660"/>
      <c r="G7" s="1649"/>
      <c r="H7" s="1659" t="s">
        <v>438</v>
      </c>
      <c r="I7" s="2401" t="str">
        <f>COVER!A13</f>
        <v>51-084-1860-25</v>
      </c>
      <c r="J7" s="240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1944</v>
      </c>
      <c r="F9" s="1670"/>
      <c r="G9" s="1670"/>
      <c r="H9" s="1671" t="s">
        <v>1945</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02" t="s">
        <v>571</v>
      </c>
      <c r="B11" s="2403"/>
      <c r="C11" s="240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311822</v>
      </c>
      <c r="F12" s="1688"/>
      <c r="G12" s="1687">
        <f t="shared" ref="G12:G18" si="0">SUM(E12:F12)</f>
        <v>311822</v>
      </c>
      <c r="H12" s="1689">
        <v>324763</v>
      </c>
      <c r="I12" s="1688"/>
      <c r="J12" s="1687">
        <f t="shared" ref="J12:J18" si="1">SUM(H12:I12)</f>
        <v>324763</v>
      </c>
    </row>
    <row r="13" spans="1:10" ht="15" customHeight="1" x14ac:dyDescent="0.2">
      <c r="A13" s="1683">
        <v>2</v>
      </c>
      <c r="B13" s="1684" t="s">
        <v>45</v>
      </c>
      <c r="C13" s="1685"/>
      <c r="D13" s="1686">
        <v>2330</v>
      </c>
      <c r="E13" s="1687">
        <f>'Expenditures 15-22'!K51</f>
        <v>1085644</v>
      </c>
      <c r="F13" s="1688"/>
      <c r="G13" s="1687">
        <f t="shared" si="0"/>
        <v>1085644</v>
      </c>
      <c r="H13" s="1689">
        <v>1227910</v>
      </c>
      <c r="I13" s="1688"/>
      <c r="J13" s="1687">
        <f t="shared" si="1"/>
        <v>1227910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265090</v>
      </c>
      <c r="F15" s="1687">
        <f>'Expenditures 15-22'!K122</f>
        <v>377256</v>
      </c>
      <c r="G15" s="1687">
        <f t="shared" si="0"/>
        <v>642346</v>
      </c>
      <c r="H15" s="1689">
        <v>246865</v>
      </c>
      <c r="I15" s="1689">
        <v>343592</v>
      </c>
      <c r="J15" s="1687">
        <f t="shared" si="1"/>
        <v>590457</v>
      </c>
    </row>
    <row r="16" spans="1:10" ht="15" customHeight="1" x14ac:dyDescent="0.2">
      <c r="A16" s="1683">
        <v>5</v>
      </c>
      <c r="B16" s="1684" t="s">
        <v>108</v>
      </c>
      <c r="C16" s="1685"/>
      <c r="D16" s="1686">
        <v>2570</v>
      </c>
      <c r="E16" s="1687">
        <f>'Expenditures 15-22'!K64</f>
        <v>403024</v>
      </c>
      <c r="F16" s="1688"/>
      <c r="G16" s="1687">
        <f t="shared" si="0"/>
        <v>403024</v>
      </c>
      <c r="H16" s="1689">
        <v>90267</v>
      </c>
      <c r="I16" s="1688"/>
      <c r="J16" s="1687">
        <f t="shared" si="1"/>
        <v>90267</v>
      </c>
    </row>
    <row r="17" spans="1:10" ht="15" customHeight="1" x14ac:dyDescent="0.2">
      <c r="A17" s="1683">
        <v>6</v>
      </c>
      <c r="B17" s="1684" t="s">
        <v>1250</v>
      </c>
      <c r="C17" s="1685"/>
      <c r="D17" s="1686">
        <v>2610</v>
      </c>
      <c r="E17" s="1687">
        <f>'Expenditures 15-22'!K67</f>
        <v>120931</v>
      </c>
      <c r="F17" s="1688"/>
      <c r="G17" s="1687">
        <f t="shared" si="0"/>
        <v>120931</v>
      </c>
      <c r="H17" s="1689">
        <v>131612</v>
      </c>
      <c r="I17" s="1688"/>
      <c r="J17" s="1687">
        <f t="shared" si="1"/>
        <v>131612</v>
      </c>
    </row>
    <row r="18" spans="1:10" ht="22.5" customHeight="1" x14ac:dyDescent="0.2">
      <c r="A18" s="1971">
        <v>7</v>
      </c>
      <c r="B18" s="2405" t="s">
        <v>8</v>
      </c>
      <c r="C18" s="2406"/>
      <c r="D18" s="2407"/>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2186511</v>
      </c>
      <c r="F19" s="1695">
        <f t="shared" si="2"/>
        <v>377256</v>
      </c>
      <c r="G19" s="1695">
        <f t="shared" si="2"/>
        <v>2563767</v>
      </c>
      <c r="H19" s="1695">
        <f t="shared" si="2"/>
        <v>2021417</v>
      </c>
      <c r="I19" s="1695">
        <f t="shared" si="2"/>
        <v>343592</v>
      </c>
      <c r="J19" s="1695">
        <f t="shared" si="2"/>
        <v>2365009</v>
      </c>
    </row>
    <row r="20" spans="1:10" ht="25.5" customHeight="1" thickTop="1" x14ac:dyDescent="0.2">
      <c r="A20" s="1683">
        <v>9</v>
      </c>
      <c r="B20" s="2408" t="s">
        <v>1948</v>
      </c>
      <c r="C20" s="2406"/>
      <c r="D20" s="2407"/>
      <c r="E20" s="1696"/>
      <c r="F20" s="1696"/>
      <c r="G20" s="1696"/>
      <c r="H20" s="1696"/>
      <c r="I20" s="1696"/>
      <c r="J20" s="1697">
        <f>IF(AND(G19&gt;0,J19&gt;0),(((J19-G19)/G19)),"Enter Budget Data")</f>
        <v>-7.7525765796969848E-2</v>
      </c>
    </row>
    <row r="21" spans="1:10" ht="9" customHeight="1" x14ac:dyDescent="0.2">
      <c r="B21" s="1698"/>
    </row>
    <row r="22" spans="1:10" x14ac:dyDescent="0.2">
      <c r="A22" s="1699" t="s">
        <v>140</v>
      </c>
      <c r="B22" s="1698"/>
    </row>
    <row r="23" spans="1:10" x14ac:dyDescent="0.2">
      <c r="A23" s="1651" t="s">
        <v>1946</v>
      </c>
      <c r="B23" s="1698"/>
    </row>
    <row r="24" spans="1:10" x14ac:dyDescent="0.2">
      <c r="A24" s="1651" t="s">
        <v>1947</v>
      </c>
      <c r="B24" s="1698"/>
    </row>
    <row r="25" spans="1:10" x14ac:dyDescent="0.2">
      <c r="A25" s="1700"/>
      <c r="B25" s="1698"/>
    </row>
    <row r="26" spans="1:10" ht="20.100000000000001" customHeight="1" x14ac:dyDescent="0.2">
      <c r="B26" s="1698"/>
      <c r="C26" s="2413"/>
      <c r="D26" s="2413"/>
      <c r="E26" s="1970"/>
      <c r="F26" s="2412"/>
      <c r="G26" s="2412"/>
    </row>
    <row r="27" spans="1:10" x14ac:dyDescent="0.2">
      <c r="B27" s="1698"/>
      <c r="C27" s="1965" t="s">
        <v>1222</v>
      </c>
      <c r="D27" s="1966"/>
      <c r="E27" s="1967"/>
      <c r="F27" s="2409" t="s">
        <v>1992</v>
      </c>
      <c r="G27" s="2409"/>
    </row>
    <row r="28" spans="1:10" ht="28.5" customHeight="1" x14ac:dyDescent="0.2">
      <c r="B28" s="1698"/>
      <c r="C28" s="2411"/>
      <c r="D28" s="2411"/>
      <c r="E28" s="1969"/>
      <c r="F28" s="2411"/>
      <c r="G28" s="2411"/>
    </row>
    <row r="29" spans="1:10" x14ac:dyDescent="0.2">
      <c r="B29" s="1698"/>
      <c r="C29" s="1963" t="s">
        <v>1994</v>
      </c>
      <c r="E29" s="1968"/>
      <c r="F29" s="2410" t="s">
        <v>1993</v>
      </c>
      <c r="G29" s="2410"/>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703"/>
    </row>
    <row r="36" spans="1:10" ht="13.5" customHeight="1" x14ac:dyDescent="0.2">
      <c r="B36" s="1702"/>
      <c r="C36" s="2395" t="s">
        <v>1995</v>
      </c>
      <c r="D36" s="2394"/>
      <c r="E36" s="2394"/>
      <c r="F36" s="2394"/>
      <c r="G36" s="2394"/>
      <c r="H36" s="2394"/>
      <c r="I36" s="2394"/>
      <c r="J36" s="1704"/>
    </row>
    <row r="37" spans="1:10" ht="31.5" customHeight="1" x14ac:dyDescent="0.2">
      <c r="C37" s="2394"/>
      <c r="D37" s="2394"/>
      <c r="E37" s="2394"/>
      <c r="F37" s="2394"/>
      <c r="G37" s="2394"/>
      <c r="H37" s="2394"/>
      <c r="I37" s="2394"/>
      <c r="J37" s="1704"/>
    </row>
    <row r="38" spans="1:10" ht="6" customHeight="1" x14ac:dyDescent="0.2">
      <c r="C38" s="1703"/>
      <c r="D38" s="1705"/>
      <c r="E38" s="1706"/>
      <c r="F38" s="1706"/>
      <c r="G38" s="1706"/>
    </row>
    <row r="39" spans="1:10" ht="13.5" customHeight="1" x14ac:dyDescent="0.2">
      <c r="B39" s="1702"/>
      <c r="C39" s="2391" t="s">
        <v>1050</v>
      </c>
      <c r="D39" s="2392"/>
      <c r="E39" s="2392"/>
      <c r="F39" s="2392"/>
      <c r="G39" s="2392"/>
      <c r="H39" s="2392"/>
      <c r="I39" s="2392"/>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J24" sqref="J2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80" t="s">
        <v>2118</v>
      </c>
    </row>
    <row r="6" spans="1:2" x14ac:dyDescent="0.2">
      <c r="A6" s="387">
        <v>2</v>
      </c>
      <c r="B6" s="80" t="s">
        <v>2116</v>
      </c>
    </row>
    <row r="7" spans="1:2" x14ac:dyDescent="0.2">
      <c r="A7" s="387">
        <v>3</v>
      </c>
      <c r="B7" s="80" t="s">
        <v>2251</v>
      </c>
    </row>
    <row r="8" spans="1:2" x14ac:dyDescent="0.2">
      <c r="A8" s="387">
        <v>4</v>
      </c>
      <c r="B8" s="80" t="s">
        <v>2252</v>
      </c>
    </row>
    <row r="9" spans="1:2" x14ac:dyDescent="0.2">
      <c r="A9" s="387">
        <v>5</v>
      </c>
      <c r="B9" s="80" t="s">
        <v>2117</v>
      </c>
    </row>
    <row r="10" spans="1:2" x14ac:dyDescent="0.2">
      <c r="A10" s="387">
        <v>6</v>
      </c>
      <c r="B10" s="80" t="s">
        <v>2119</v>
      </c>
    </row>
    <row r="11" spans="1:2" x14ac:dyDescent="0.2">
      <c r="A11" s="387">
        <v>7</v>
      </c>
      <c r="B11" s="80" t="s">
        <v>2120</v>
      </c>
    </row>
    <row r="12" spans="1:2" x14ac:dyDescent="0.2">
      <c r="A12" s="387">
        <v>8</v>
      </c>
      <c r="B12" s="80" t="s">
        <v>2121</v>
      </c>
    </row>
    <row r="13" spans="1:2" x14ac:dyDescent="0.2">
      <c r="A13" s="387">
        <v>9</v>
      </c>
      <c r="B13" s="80" t="s">
        <v>2122</v>
      </c>
    </row>
    <row r="14" spans="1:2" x14ac:dyDescent="0.2">
      <c r="A14" s="2064">
        <v>10</v>
      </c>
      <c r="B14" s="80" t="s">
        <v>2123</v>
      </c>
    </row>
    <row r="15" spans="1:2" x14ac:dyDescent="0.2">
      <c r="A15" s="387">
        <v>11</v>
      </c>
      <c r="B15" s="80" t="s">
        <v>2124</v>
      </c>
    </row>
    <row r="16" spans="1:2" x14ac:dyDescent="0.2">
      <c r="A16" s="387">
        <v>12</v>
      </c>
      <c r="B16" s="80" t="s">
        <v>2125</v>
      </c>
    </row>
    <row r="17" spans="1:2" x14ac:dyDescent="0.2">
      <c r="A17" s="387">
        <v>13</v>
      </c>
      <c r="B17" s="80" t="s">
        <v>2126</v>
      </c>
    </row>
    <row r="18" spans="1:2" x14ac:dyDescent="0.2">
      <c r="A18" s="387">
        <v>14</v>
      </c>
      <c r="B18" s="80" t="s">
        <v>2127</v>
      </c>
    </row>
    <row r="19" spans="1:2" x14ac:dyDescent="0.2">
      <c r="A19" s="387">
        <v>15</v>
      </c>
      <c r="B19" s="80" t="s">
        <v>2128</v>
      </c>
    </row>
    <row r="20" spans="1:2" x14ac:dyDescent="0.2">
      <c r="A20" s="387">
        <v>16</v>
      </c>
      <c r="B20" s="80" t="s">
        <v>2129</v>
      </c>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Springfield SD 186</v>
      </c>
    </row>
    <row r="65" spans="2:2" x14ac:dyDescent="0.2">
      <c r="B65" s="396" t="str">
        <f>COVER!A13</f>
        <v>51-084-1860-25</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J24" sqref="J2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6:F28"/>
  <sheetViews>
    <sheetView showGridLines="0" zoomScale="110" zoomScaleNormal="110" workbookViewId="0">
      <selection activeCell="J24" sqref="J24"/>
    </sheetView>
  </sheetViews>
  <sheetFormatPr defaultRowHeight="12.75" x14ac:dyDescent="0.2"/>
  <cols>
    <col min="1" max="1" width="43.42578125" customWidth="1"/>
  </cols>
  <sheetData>
    <row r="16" spans="2:6" x14ac:dyDescent="0.2">
      <c r="B16" s="446"/>
      <c r="C16" s="446"/>
      <c r="D16" s="446"/>
      <c r="E16" s="446"/>
      <c r="F16" s="446"/>
    </row>
    <row r="22" spans="1:1" x14ac:dyDescent="0.2">
      <c r="A22" s="1803" t="s">
        <v>1959</v>
      </c>
    </row>
    <row r="24" spans="1:1" x14ac:dyDescent="0.2">
      <c r="A24" s="134" t="s">
        <v>1025</v>
      </c>
    </row>
    <row r="25" spans="1:1" ht="60" x14ac:dyDescent="0.2">
      <c r="A25" s="447" t="s">
        <v>1024</v>
      </c>
    </row>
    <row r="26" spans="1:1" ht="7.5" customHeight="1" x14ac:dyDescent="0.2"/>
    <row r="27" spans="1:1" x14ac:dyDescent="0.2">
      <c r="A27" t="s">
        <v>304</v>
      </c>
    </row>
    <row r="28" spans="1:1" x14ac:dyDescent="0.2">
      <c r="A28"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01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Document" dvAspect="DVASPECT_ICON" shapeId="90117" r:id="rId4"/>
      </mc:Fallback>
    </mc:AlternateContent>
    <mc:AlternateContent xmlns:mc="http://schemas.openxmlformats.org/markup-compatibility/2006">
      <mc:Choice Requires="x14">
        <oleObject progId="Acrobat Document" dvAspect="DVASPECT_ICON" shapeId="90118"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90118" r:id="rId6"/>
      </mc:Fallback>
    </mc:AlternateContent>
    <mc:AlternateContent xmlns:mc="http://schemas.openxmlformats.org/markup-compatibility/2006">
      <mc:Choice Requires="x14">
        <oleObject progId="Acrobat Document" dvAspect="DVASPECT_ICON" shapeId="90121" r:id="rId8">
          <objectPr defaultSize="0" r:id="rId9">
            <anchor moveWithCells="1">
              <from>
                <xdr:col>0</xdr:col>
                <xdr:colOff>0</xdr:colOff>
                <xdr:row>11</xdr:row>
                <xdr:rowOff>0</xdr:rowOff>
              </from>
              <to>
                <xdr:col>0</xdr:col>
                <xdr:colOff>914400</xdr:colOff>
                <xdr:row>15</xdr:row>
                <xdr:rowOff>38100</xdr:rowOff>
              </to>
            </anchor>
          </objectPr>
        </oleObject>
      </mc:Choice>
      <mc:Fallback>
        <oleObject progId="Acrobat Document" dvAspect="DVASPECT_ICON" shapeId="9012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24" sqref="J24"/>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4" t="s">
        <v>1975</v>
      </c>
      <c r="B1" s="2415"/>
      <c r="C1" s="2415"/>
      <c r="D1" s="2415"/>
      <c r="E1" s="2415"/>
      <c r="F1" s="2416"/>
    </row>
    <row r="2" spans="1:8" ht="39.75" customHeight="1" x14ac:dyDescent="0.2">
      <c r="A2" s="2424" t="s">
        <v>1950</v>
      </c>
      <c r="B2" s="2425"/>
      <c r="C2" s="2425"/>
      <c r="D2" s="2425"/>
      <c r="E2" s="2425"/>
      <c r="F2" s="2426"/>
      <c r="G2" s="1879"/>
      <c r="H2" s="1879"/>
    </row>
    <row r="3" spans="1:8" ht="46.5" customHeight="1" x14ac:dyDescent="0.2">
      <c r="A3" s="2427" t="s">
        <v>1782</v>
      </c>
      <c r="B3" s="2428"/>
      <c r="C3" s="2428"/>
      <c r="D3" s="2428"/>
      <c r="E3" s="2428"/>
      <c r="F3" s="2429"/>
      <c r="G3" s="1879"/>
      <c r="H3" s="1879"/>
    </row>
    <row r="4" spans="1:8" s="1627" customFormat="1" ht="41.25" customHeight="1" x14ac:dyDescent="0.2">
      <c r="A4" s="2430" t="s">
        <v>1974</v>
      </c>
      <c r="B4" s="2431"/>
      <c r="C4" s="2431"/>
      <c r="D4" s="2431"/>
      <c r="E4" s="2431"/>
      <c r="F4" s="2432"/>
    </row>
    <row r="5" spans="1:8" ht="42" customHeight="1" x14ac:dyDescent="0.2">
      <c r="A5" s="1894" t="s">
        <v>571</v>
      </c>
      <c r="B5" s="1628" t="s">
        <v>1977</v>
      </c>
      <c r="C5" s="1628" t="s">
        <v>1978</v>
      </c>
      <c r="D5" s="1628" t="s">
        <v>1976</v>
      </c>
      <c r="E5" s="1628" t="s">
        <v>1979</v>
      </c>
      <c r="F5" s="1628" t="s">
        <v>1692</v>
      </c>
    </row>
    <row r="6" spans="1:8" s="1631" customFormat="1" ht="14.25" customHeight="1" x14ac:dyDescent="0.2">
      <c r="A6" s="1629" t="s">
        <v>1693</v>
      </c>
      <c r="B6" s="1630">
        <f>'Acct Summary 7-8'!C8</f>
        <v>145137434</v>
      </c>
      <c r="C6" s="1630">
        <f>'Acct Summary 7-8'!D8</f>
        <v>14256034</v>
      </c>
      <c r="D6" s="1630">
        <f>'Acct Summary 7-8'!F8</f>
        <v>9146093</v>
      </c>
      <c r="E6" s="1630">
        <f>'Acct Summary 7-8'!I8</f>
        <v>1</v>
      </c>
      <c r="F6" s="1630">
        <f>SUM(B6:E6)</f>
        <v>168539562</v>
      </c>
    </row>
    <row r="7" spans="1:8" s="1631" customFormat="1" ht="14.25" customHeight="1" thickBot="1" x14ac:dyDescent="0.25">
      <c r="A7" s="1629" t="s">
        <v>1694</v>
      </c>
      <c r="B7" s="1632">
        <f>'Acct Summary 7-8'!C17</f>
        <v>143870217</v>
      </c>
      <c r="C7" s="1632">
        <f>'Acct Summary 7-8'!D17</f>
        <v>13871293</v>
      </c>
      <c r="D7" s="1632">
        <f>'Acct Summary 7-8'!F17</f>
        <v>9789584</v>
      </c>
      <c r="E7" s="1895"/>
      <c r="F7" s="1630">
        <f>SUM(B7:E7)</f>
        <v>167531094</v>
      </c>
    </row>
    <row r="8" spans="1:8" s="1631" customFormat="1" ht="14.25" thickTop="1" thickBot="1" x14ac:dyDescent="0.25">
      <c r="A8" s="1633" t="s">
        <v>1695</v>
      </c>
      <c r="B8" s="1634">
        <f>(B6-B7)</f>
        <v>1267217</v>
      </c>
      <c r="C8" s="1634">
        <f>(C6-C7)</f>
        <v>384741</v>
      </c>
      <c r="D8" s="1634">
        <f>(D6-D7)</f>
        <v>-643491</v>
      </c>
      <c r="E8" s="1632">
        <f>(E6-E7)</f>
        <v>1</v>
      </c>
      <c r="F8" s="1635">
        <f>SUM(F6-F7)</f>
        <v>1008468</v>
      </c>
    </row>
    <row r="9" spans="1:8" s="1631" customFormat="1" ht="14.25" thickTop="1" thickBot="1" x14ac:dyDescent="0.25">
      <c r="A9" s="1636" t="s">
        <v>1951</v>
      </c>
      <c r="B9" s="1637">
        <f>'Acct Summary 7-8'!C81</f>
        <v>8529513</v>
      </c>
      <c r="C9" s="1637">
        <f>'Acct Summary 7-8'!D81</f>
        <v>530193</v>
      </c>
      <c r="D9" s="1637">
        <f>'Acct Summary 7-8'!F81</f>
        <v>1889789</v>
      </c>
      <c r="E9" s="1637">
        <f>'Acct Summary 7-8'!I81</f>
        <v>15551337</v>
      </c>
      <c r="F9" s="1716">
        <f>SUM(B9:E9)</f>
        <v>26500832</v>
      </c>
    </row>
    <row r="10" spans="1:8" ht="16.5" customHeight="1" thickTop="1" x14ac:dyDescent="0.2">
      <c r="A10" s="1638"/>
      <c r="B10" s="1639"/>
      <c r="C10" s="2418" t="str">
        <f>IF(AND(F8&lt;0,F9&gt;=0,ABS(F8*3)&gt;ABS(F9)),A14,IF(AND(F8&lt;0,F9&gt;0,ABS(F8*3)&lt;=ABS(F9)),A15,IF(AND(F8&lt;0,F9&lt;0),A14,IF(F9=0,A17,A16))))</f>
        <v>Balanced - no deficit reduction plan is required.</v>
      </c>
      <c r="D10" s="2419"/>
      <c r="E10" s="2419"/>
      <c r="F10" s="2420"/>
    </row>
    <row r="11" spans="1:8" ht="19.5" customHeight="1" x14ac:dyDescent="0.2">
      <c r="A11" s="1714"/>
      <c r="B11" s="1715"/>
      <c r="C11" s="2418"/>
      <c r="D11" s="2419"/>
      <c r="E11" s="2419"/>
      <c r="F11" s="2420"/>
      <c r="H11" s="1713"/>
    </row>
    <row r="12" spans="1:8" ht="19.5" customHeight="1" x14ac:dyDescent="0.2">
      <c r="A12" s="1714"/>
      <c r="B12" s="1715"/>
      <c r="C12" s="2418"/>
      <c r="D12" s="2419"/>
      <c r="E12" s="2419"/>
      <c r="F12" s="2420"/>
      <c r="H12" s="1713"/>
    </row>
    <row r="13" spans="1:8" ht="19.5" customHeight="1" x14ac:dyDescent="0.2">
      <c r="A13" s="1714"/>
      <c r="B13" s="1715"/>
      <c r="C13" s="2421"/>
      <c r="D13" s="2422"/>
      <c r="E13" s="2422"/>
      <c r="F13" s="2423"/>
      <c r="H13" s="1713"/>
    </row>
    <row r="14" spans="1:8" s="1586" customFormat="1" hidden="1" x14ac:dyDescent="0.2">
      <c r="A14" s="2417" t="s">
        <v>2085</v>
      </c>
      <c r="B14" s="2417"/>
      <c r="C14" s="2417"/>
      <c r="D14" s="2417"/>
      <c r="E14" s="2417"/>
      <c r="F14" s="1586" t="s">
        <v>1696</v>
      </c>
    </row>
    <row r="15" spans="1:8" hidden="1" x14ac:dyDescent="0.2">
      <c r="A15" s="1577" t="s">
        <v>1779</v>
      </c>
      <c r="F15" s="1640" t="s">
        <v>1697</v>
      </c>
    </row>
    <row r="16" spans="1:8" hidden="1" x14ac:dyDescent="0.2">
      <c r="A16" s="1577" t="s">
        <v>1780</v>
      </c>
      <c r="F16" s="1577" t="s">
        <v>1762</v>
      </c>
    </row>
    <row r="17" spans="1:6" hidden="1" x14ac:dyDescent="0.2">
      <c r="A17" s="1577" t="s">
        <v>1761</v>
      </c>
      <c r="F17" s="1577"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sheetPr>
  <dimension ref="A1:J87"/>
  <sheetViews>
    <sheetView showGridLines="0" defaultGridColor="0" colorId="8" zoomScale="110" zoomScaleNormal="110" workbookViewId="0">
      <selection activeCell="J24" sqref="J24"/>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33"/>
      <c r="B8" s="2434"/>
      <c r="C8" s="2434"/>
      <c r="D8" s="2435"/>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38" t="s">
        <v>1987</v>
      </c>
      <c r="D11" s="2439"/>
    </row>
    <row r="12" spans="1:4" s="4" customFormat="1" ht="12.75" x14ac:dyDescent="0.2">
      <c r="A12" s="1952"/>
      <c r="B12" s="227"/>
      <c r="C12" s="1951" t="s">
        <v>1986</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1988</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1" t="s">
        <v>359</v>
      </c>
      <c r="D27" s="2442"/>
    </row>
    <row r="28" spans="1:4" ht="12.75" x14ac:dyDescent="0.2">
      <c r="A28" s="230"/>
      <c r="B28" s="231">
        <v>2</v>
      </c>
      <c r="C28" s="2440" t="s">
        <v>2034</v>
      </c>
      <c r="D28" s="2307"/>
    </row>
    <row r="29" spans="1:4" ht="12.2" customHeight="1" x14ac:dyDescent="0.2">
      <c r="A29" s="230"/>
      <c r="B29" s="231"/>
      <c r="C29" s="361" t="s">
        <v>1130</v>
      </c>
      <c r="D29" s="1264" t="str">
        <f>IF(COVER!O11="X","CASH",IF(COVER!O12="X","ACCRUAL ","PLEASE CHECK AN ACCOUNTING BASIS."))</f>
        <v xml:space="preserve">ACCRUAL </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1"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3" t="s">
        <v>633</v>
      </c>
      <c r="D49" s="2444"/>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36" t="s">
        <v>920</v>
      </c>
      <c r="D62" s="2437"/>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6" t="s">
        <v>777</v>
      </c>
      <c r="D76" s="2437"/>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J24" sqref="J24"/>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8" t="s">
        <v>1928</v>
      </c>
      <c r="B4" s="2469"/>
      <c r="C4" s="2469"/>
      <c r="D4" s="2469"/>
      <c r="E4" s="2469"/>
      <c r="F4" s="2469"/>
      <c r="G4" s="2469"/>
      <c r="H4" s="2469"/>
      <c r="I4" s="2469"/>
      <c r="J4" s="2469"/>
      <c r="K4" s="2469"/>
      <c r="L4" s="246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56" t="str">
        <f>COVER!A17</f>
        <v>Springfield SD 186</v>
      </c>
      <c r="B7" s="2457"/>
      <c r="C7" s="2457"/>
      <c r="D7" s="2470"/>
      <c r="E7" s="2471" t="str">
        <f>COVER!A13</f>
        <v>51-084-1860-25</v>
      </c>
      <c r="F7" s="2472"/>
      <c r="G7" s="2473" t="str">
        <f>COVER!T23</f>
        <v>066-003284</v>
      </c>
      <c r="H7" s="2474"/>
      <c r="I7" s="2474"/>
      <c r="J7" s="2474"/>
      <c r="K7" s="2474"/>
      <c r="L7" s="2475"/>
    </row>
    <row r="8" spans="1:29" ht="13.5" customHeight="1" x14ac:dyDescent="0.2">
      <c r="A8" s="2038" t="s">
        <v>2023</v>
      </c>
      <c r="B8" s="2039"/>
      <c r="C8" s="2018"/>
      <c r="D8" s="2018"/>
      <c r="E8" s="2042"/>
      <c r="F8" s="2019"/>
      <c r="G8" s="2020" t="s">
        <v>1414</v>
      </c>
      <c r="H8" s="1290"/>
      <c r="I8" s="1290"/>
      <c r="J8" s="1290"/>
      <c r="K8" s="1290"/>
      <c r="L8" s="2021"/>
    </row>
    <row r="9" spans="1:29" ht="13.5" customHeight="1" x14ac:dyDescent="0.2">
      <c r="A9" s="2476" t="s">
        <v>2101</v>
      </c>
      <c r="B9" s="2446"/>
      <c r="C9" s="2446"/>
      <c r="D9" s="2446"/>
      <c r="E9" s="2446"/>
      <c r="F9" s="2477"/>
      <c r="G9" s="2445" t="str">
        <f>COVER!T13</f>
        <v>Sikich LLP</v>
      </c>
      <c r="H9" s="2467"/>
      <c r="I9" s="2467"/>
      <c r="J9" s="2467"/>
      <c r="K9" s="2467"/>
      <c r="L9" s="2478"/>
    </row>
    <row r="10" spans="1:29" ht="13.5" customHeight="1" x14ac:dyDescent="0.2">
      <c r="A10" s="2453"/>
      <c r="B10" s="2454"/>
      <c r="C10" s="2454"/>
      <c r="D10" s="2454"/>
      <c r="E10" s="2454"/>
      <c r="F10" s="2455"/>
      <c r="G10" s="2445" t="str">
        <f>COVER!T17</f>
        <v>3201 West White Oaks Drive, Suite 102</v>
      </c>
      <c r="H10" s="2459"/>
      <c r="I10" s="2459"/>
      <c r="J10" s="2459"/>
      <c r="K10" s="2459"/>
      <c r="L10" s="2460"/>
    </row>
    <row r="11" spans="1:29" ht="13.5" customHeight="1" x14ac:dyDescent="0.2">
      <c r="A11" s="2038" t="s">
        <v>2025</v>
      </c>
      <c r="B11" s="2039"/>
      <c r="C11" s="2018"/>
      <c r="D11" s="2042"/>
      <c r="E11" s="2018"/>
      <c r="F11" s="2019"/>
      <c r="G11" s="2445" t="str">
        <f>COVER!T19</f>
        <v>Springfield</v>
      </c>
      <c r="H11" s="2459"/>
      <c r="I11" s="2459"/>
      <c r="J11" s="1980" t="str">
        <f>COVER!X19</f>
        <v>IL</v>
      </c>
      <c r="K11" s="1980">
        <f>COVER!Z19</f>
        <v>62704</v>
      </c>
      <c r="L11" s="2022"/>
    </row>
    <row r="12" spans="1:29" ht="13.5" customHeight="1" x14ac:dyDescent="0.2">
      <c r="A12" s="2461" t="s">
        <v>2024</v>
      </c>
      <c r="B12" s="2462"/>
      <c r="C12" s="2462"/>
      <c r="D12" s="2462"/>
      <c r="E12" s="2462"/>
      <c r="F12" s="2463"/>
      <c r="G12" s="1983"/>
      <c r="H12" s="1309"/>
      <c r="I12" s="1309"/>
      <c r="J12" s="1309"/>
      <c r="K12" s="1309"/>
      <c r="L12" s="1984"/>
    </row>
    <row r="13" spans="1:29" ht="13.5" customHeight="1" x14ac:dyDescent="0.2">
      <c r="A13" s="2445"/>
      <c r="B13" s="2467"/>
      <c r="C13" s="2467"/>
      <c r="D13" s="2467"/>
      <c r="E13" s="1308"/>
      <c r="F13" s="2031"/>
      <c r="G13" s="2023" t="s">
        <v>2027</v>
      </c>
      <c r="H13" s="2024"/>
      <c r="I13" s="2464" t="str">
        <f>COVER!T25</f>
        <v>clucas@sikich.com</v>
      </c>
      <c r="J13" s="2465"/>
      <c r="K13" s="2465"/>
      <c r="L13" s="2466"/>
    </row>
    <row r="14" spans="1:29" ht="13.5" customHeight="1" x14ac:dyDescent="0.2">
      <c r="A14" s="2445" t="str">
        <f>COVER!A19</f>
        <v>1900 West Monroe Street</v>
      </c>
      <c r="B14" s="2446"/>
      <c r="C14" s="2446"/>
      <c r="D14" s="2446"/>
      <c r="E14" s="2029">
        <v>0</v>
      </c>
      <c r="F14" s="1307"/>
      <c r="G14" s="2025" t="s">
        <v>1413</v>
      </c>
      <c r="H14" s="1290"/>
      <c r="I14" s="1290"/>
      <c r="J14" s="1290"/>
      <c r="K14" s="1290"/>
      <c r="L14" s="2021"/>
    </row>
    <row r="15" spans="1:29" ht="13.5" customHeight="1" x14ac:dyDescent="0.2">
      <c r="A15" s="2445" t="str">
        <f>COVER!A21</f>
        <v>Springfield</v>
      </c>
      <c r="B15" s="2459"/>
      <c r="C15" s="2459"/>
      <c r="D15" s="1289"/>
      <c r="E15" s="1985"/>
      <c r="F15" s="1306"/>
      <c r="G15" s="1979" t="str">
        <f>COVER!T15</f>
        <v>Chad Lucas</v>
      </c>
      <c r="H15" s="1290"/>
      <c r="I15" s="1290"/>
      <c r="J15" s="1290"/>
      <c r="K15" s="1290"/>
      <c r="L15" s="2021"/>
    </row>
    <row r="16" spans="1:29" ht="12.2" customHeight="1" x14ac:dyDescent="0.2">
      <c r="A16" s="2028" t="s">
        <v>2026</v>
      </c>
      <c r="B16" s="1556"/>
      <c r="C16" s="2030">
        <f>COVER!A25</f>
        <v>62704</v>
      </c>
      <c r="D16" s="2030"/>
      <c r="E16" s="2030"/>
      <c r="F16" s="2031"/>
      <c r="G16" s="2447"/>
      <c r="H16" s="2448"/>
      <c r="I16" s="2448"/>
      <c r="J16" s="2448"/>
      <c r="K16" s="2448"/>
      <c r="L16" s="2449"/>
    </row>
    <row r="17" spans="1:13" ht="12.2" customHeight="1" x14ac:dyDescent="0.2">
      <c r="A17" s="2450"/>
      <c r="B17" s="2451"/>
      <c r="C17" s="2451"/>
      <c r="D17" s="2451"/>
      <c r="E17" s="2451"/>
      <c r="F17" s="2452"/>
      <c r="G17" s="2025" t="s">
        <v>1412</v>
      </c>
      <c r="H17" s="1290"/>
      <c r="I17" s="1290"/>
      <c r="J17" s="1290"/>
      <c r="K17" s="2026" t="s">
        <v>1411</v>
      </c>
      <c r="L17" s="2019"/>
      <c r="M17" s="1305"/>
    </row>
    <row r="18" spans="1:13" ht="12.2" customHeight="1" x14ac:dyDescent="0.2">
      <c r="A18" s="2453"/>
      <c r="B18" s="2454"/>
      <c r="C18" s="2454"/>
      <c r="D18" s="2454"/>
      <c r="E18" s="2454"/>
      <c r="F18" s="2455"/>
      <c r="G18" s="2456" t="str">
        <f>COVER!T21</f>
        <v>217-793-3363</v>
      </c>
      <c r="H18" s="2457"/>
      <c r="I18" s="2457"/>
      <c r="J18" s="2457"/>
      <c r="K18" s="2456" t="str">
        <f>COVER!X21</f>
        <v>217-793-3016</v>
      </c>
      <c r="L18" s="245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c r="C38" s="1297" t="s">
        <v>2008</v>
      </c>
      <c r="D38" s="1295"/>
      <c r="E38" s="1295"/>
    </row>
    <row r="39" spans="1:8" ht="5.45" customHeight="1" x14ac:dyDescent="0.2">
      <c r="B39" s="1294"/>
      <c r="C39" s="1298"/>
      <c r="D39" s="1293"/>
      <c r="E39" s="1293"/>
    </row>
    <row r="40" spans="1:8" s="1288" customFormat="1" ht="13.5" customHeight="1" x14ac:dyDescent="0.2">
      <c r="B40" s="1291"/>
      <c r="C40" s="1297" t="s">
        <v>2009</v>
      </c>
      <c r="D40" s="1295"/>
      <c r="E40" s="1295"/>
    </row>
    <row r="41" spans="1:8" ht="4.9000000000000004" customHeight="1" x14ac:dyDescent="0.2">
      <c r="A41" s="1299"/>
      <c r="B41" s="1294"/>
      <c r="C41" s="1298"/>
      <c r="D41" s="1293"/>
      <c r="E41" s="1293"/>
    </row>
    <row r="42" spans="1:8" s="1288" customFormat="1" ht="13.5" customHeight="1" x14ac:dyDescent="0.2">
      <c r="B42" s="1291"/>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J24" sqref="J24"/>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9" t="str">
        <f>'Single Audit Cover'!A7</f>
        <v>Springfield SD 186</v>
      </c>
      <c r="B1" s="2469"/>
      <c r="C1" s="2469"/>
      <c r="D1" s="2469"/>
    </row>
    <row r="2" spans="1:11" s="1978" customFormat="1" ht="12.75" x14ac:dyDescent="0.2">
      <c r="A2" s="2480" t="str">
        <f>'Single Audit Cover'!E7</f>
        <v>51-084-1860-25</v>
      </c>
      <c r="B2" s="2481"/>
      <c r="C2" s="2481"/>
      <c r="D2" s="2481"/>
    </row>
    <row r="3" spans="1:11" s="1978" customFormat="1" ht="12.75" x14ac:dyDescent="0.2">
      <c r="A3" s="2479" t="s">
        <v>2012</v>
      </c>
      <c r="B3" s="2469"/>
      <c r="C3" s="2469"/>
      <c r="D3" s="2469"/>
    </row>
    <row r="4" spans="1:11" s="1978" customFormat="1" ht="4.5" customHeight="1" x14ac:dyDescent="0.2">
      <c r="A4" s="1976"/>
      <c r="B4" s="1975"/>
      <c r="C4" s="1975"/>
      <c r="D4" s="1975"/>
    </row>
    <row r="5" spans="1:11" x14ac:dyDescent="0.2">
      <c r="B5" s="1345" t="s">
        <v>2013</v>
      </c>
      <c r="C5" s="1344"/>
      <c r="D5" s="1321"/>
    </row>
    <row r="6" spans="1:11" x14ac:dyDescent="0.2">
      <c r="B6" s="1345" t="s">
        <v>1488</v>
      </c>
      <c r="C6" s="1344"/>
      <c r="D6" s="1321"/>
    </row>
    <row r="7" spans="1:11" x14ac:dyDescent="0.2">
      <c r="B7" s="1345" t="s">
        <v>2014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t="s">
        <v>2088</v>
      </c>
      <c r="C11" s="1319">
        <v>1</v>
      </c>
      <c r="D11" s="1343" t="s">
        <v>1486</v>
      </c>
      <c r="E11" s="1338"/>
      <c r="F11" s="1338"/>
      <c r="G11" s="1338"/>
      <c r="H11" s="1338"/>
      <c r="I11" s="1338"/>
      <c r="J11" s="1338"/>
      <c r="K11" s="1338"/>
    </row>
    <row r="12" spans="1:11" x14ac:dyDescent="0.2">
      <c r="B12" s="2034" t="s">
        <v>2088</v>
      </c>
      <c r="C12" s="1319">
        <f>C11+1</f>
        <v>2</v>
      </c>
      <c r="D12" s="1340" t="s">
        <v>1810</v>
      </c>
      <c r="E12" s="1338"/>
      <c r="F12" s="1338"/>
      <c r="G12" s="1338"/>
      <c r="H12" s="1338"/>
      <c r="I12" s="1338"/>
      <c r="J12" s="1338"/>
      <c r="K12" s="1338"/>
    </row>
    <row r="13" spans="1:11" x14ac:dyDescent="0.2">
      <c r="B13" s="2034" t="s">
        <v>2088</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t="s">
        <v>2088</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t="s">
        <v>2088</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t="s">
        <v>2088</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t="s">
        <v>2088</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t="s">
        <v>2088</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t="s">
        <v>2088</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t="s">
        <v>2088</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t="s">
        <v>2088</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t="s">
        <v>2088</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t="s">
        <v>2088</v>
      </c>
      <c r="C49" s="1319">
        <f>C45+1</f>
        <v>13</v>
      </c>
      <c r="D49" s="1318" t="s">
        <v>1461</v>
      </c>
    </row>
    <row r="50" spans="1:4" x14ac:dyDescent="0.2">
      <c r="A50" s="1315"/>
      <c r="B50" s="2034" t="s">
        <v>2088</v>
      </c>
      <c r="C50" s="1319">
        <f>C49+1</f>
        <v>14</v>
      </c>
      <c r="D50" s="1318" t="s">
        <v>1460</v>
      </c>
    </row>
    <row r="51" spans="1:4" x14ac:dyDescent="0.2">
      <c r="A51" s="1315"/>
      <c r="B51" s="2034" t="s">
        <v>2088</v>
      </c>
      <c r="C51" s="1319">
        <f>C50+1</f>
        <v>15</v>
      </c>
      <c r="D51" s="1318" t="s">
        <v>1459</v>
      </c>
    </row>
    <row r="52" spans="1:4" x14ac:dyDescent="0.2">
      <c r="A52" s="1315"/>
      <c r="B52" s="2034" t="s">
        <v>2088</v>
      </c>
      <c r="C52" s="1319">
        <f>C51+1</f>
        <v>16</v>
      </c>
      <c r="D52" s="1318" t="s">
        <v>1458</v>
      </c>
    </row>
    <row r="53" spans="1:4" x14ac:dyDescent="0.2">
      <c r="A53" s="1315"/>
      <c r="B53" s="2034" t="s">
        <v>2088</v>
      </c>
      <c r="C53" s="1319">
        <f>C52+1</f>
        <v>17</v>
      </c>
      <c r="D53" s="1321" t="s">
        <v>1812</v>
      </c>
    </row>
    <row r="54" spans="1:4" ht="10.5" customHeight="1" x14ac:dyDescent="0.2">
      <c r="A54" s="1315"/>
      <c r="D54" s="1318" t="s">
        <v>1457</v>
      </c>
    </row>
    <row r="55" spans="1:4" x14ac:dyDescent="0.2">
      <c r="A55" s="1315"/>
      <c r="C55" s="2036" t="s">
        <v>2088</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t="s">
        <v>2088</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6" t="s">
        <v>2088</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t="s">
        <v>2088</v>
      </c>
      <c r="D64" s="1318" t="s">
        <v>1447</v>
      </c>
    </row>
    <row r="65" spans="1:4" ht="10.5" customHeight="1" x14ac:dyDescent="0.2">
      <c r="A65" s="1315"/>
      <c r="D65" s="1333" t="s">
        <v>1446</v>
      </c>
    </row>
    <row r="66" spans="1:4" ht="4.5" customHeight="1" x14ac:dyDescent="0.2">
      <c r="A66" s="1315"/>
      <c r="D66" s="1321"/>
    </row>
    <row r="67" spans="1:4" x14ac:dyDescent="0.2">
      <c r="A67" s="1315"/>
      <c r="B67" s="2034" t="s">
        <v>2088</v>
      </c>
      <c r="C67" s="1319">
        <f>C53+1</f>
        <v>18</v>
      </c>
      <c r="D67" s="1323" t="s">
        <v>1445</v>
      </c>
    </row>
    <row r="68" spans="1:4" x14ac:dyDescent="0.2">
      <c r="A68" s="1315"/>
      <c r="B68" s="2034" t="s">
        <v>2088</v>
      </c>
      <c r="C68" s="1319">
        <f>C67+1</f>
        <v>19</v>
      </c>
      <c r="D68" s="1318" t="s">
        <v>1444</v>
      </c>
    </row>
    <row r="69" spans="1:4" x14ac:dyDescent="0.2">
      <c r="A69" s="1315"/>
      <c r="B69" s="2034" t="s">
        <v>2088</v>
      </c>
      <c r="C69" s="1319">
        <f>C68+1</f>
        <v>20</v>
      </c>
      <c r="D69" s="1331" t="s">
        <v>1443</v>
      </c>
    </row>
    <row r="70" spans="1:4" x14ac:dyDescent="0.2">
      <c r="A70" s="1315"/>
      <c r="B70" s="2034" t="s">
        <v>2088</v>
      </c>
      <c r="C70" s="1319">
        <f>C69+1</f>
        <v>21</v>
      </c>
      <c r="D70" s="1321" t="s">
        <v>1442</v>
      </c>
    </row>
    <row r="71" spans="1:4" x14ac:dyDescent="0.2">
      <c r="A71" s="1315"/>
      <c r="B71" s="2034" t="s">
        <v>2088</v>
      </c>
      <c r="C71" s="1319">
        <f>C70+1</f>
        <v>22</v>
      </c>
      <c r="D71" s="1332" t="s">
        <v>1441</v>
      </c>
    </row>
    <row r="72" spans="1:4" x14ac:dyDescent="0.2">
      <c r="A72" s="1315"/>
      <c r="B72" s="2034" t="s">
        <v>2088</v>
      </c>
      <c r="C72" s="1319">
        <f>C71+1</f>
        <v>23</v>
      </c>
      <c r="D72" s="1331" t="s">
        <v>1813</v>
      </c>
    </row>
    <row r="73" spans="1:4" ht="10.5" customHeight="1" x14ac:dyDescent="0.2">
      <c r="A73" s="1315"/>
      <c r="B73" s="1330"/>
      <c r="D73" s="1318" t="s">
        <v>1440</v>
      </c>
    </row>
    <row r="74" spans="1:4" x14ac:dyDescent="0.2">
      <c r="A74" s="1315"/>
      <c r="B74" s="2034" t="s">
        <v>2088</v>
      </c>
      <c r="C74" s="1319">
        <f>C72+1</f>
        <v>24</v>
      </c>
      <c r="D74" s="1318" t="s">
        <v>1439</v>
      </c>
    </row>
    <row r="75" spans="1:4" x14ac:dyDescent="0.2">
      <c r="A75" s="1315"/>
      <c r="B75" s="2034" t="s">
        <v>2088</v>
      </c>
      <c r="C75" s="1319">
        <f>C74+1</f>
        <v>25</v>
      </c>
      <c r="D75" s="1318" t="s">
        <v>1438</v>
      </c>
    </row>
    <row r="76" spans="1:4" x14ac:dyDescent="0.2">
      <c r="A76" s="1315"/>
      <c r="B76" s="2034" t="s">
        <v>2088</v>
      </c>
      <c r="C76" s="1319">
        <f>C75+1</f>
        <v>26</v>
      </c>
      <c r="D76" s="1318" t="s">
        <v>1437</v>
      </c>
    </row>
    <row r="77" spans="1:4" x14ac:dyDescent="0.2">
      <c r="A77" s="1315"/>
      <c r="B77" s="2034" t="s">
        <v>2278</v>
      </c>
      <c r="C77" s="1319">
        <f>C76+1</f>
        <v>27</v>
      </c>
      <c r="D77" s="1318" t="s">
        <v>1436</v>
      </c>
    </row>
    <row r="78" spans="1:4" x14ac:dyDescent="0.2">
      <c r="A78" s="1315"/>
      <c r="B78" s="1324"/>
      <c r="C78" s="2036" t="s">
        <v>2088</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t="s">
        <v>2088</v>
      </c>
      <c r="C82" s="1319">
        <f>C77+1</f>
        <v>28</v>
      </c>
      <c r="D82" s="1318" t="s">
        <v>1433</v>
      </c>
    </row>
    <row r="83" spans="1:4" x14ac:dyDescent="0.2">
      <c r="A83" s="1315"/>
      <c r="B83" s="2034" t="s">
        <v>2088</v>
      </c>
      <c r="C83" s="1319">
        <f>C82+1</f>
        <v>29</v>
      </c>
      <c r="D83" s="1327" t="s">
        <v>1432</v>
      </c>
    </row>
    <row r="84" spans="1:4" x14ac:dyDescent="0.2">
      <c r="A84" s="1315"/>
      <c r="B84" s="2034" t="s">
        <v>2088</v>
      </c>
      <c r="C84" s="1319">
        <f>C83+1</f>
        <v>30</v>
      </c>
      <c r="D84" s="1318" t="s">
        <v>1431</v>
      </c>
    </row>
    <row r="85" spans="1:4" x14ac:dyDescent="0.2">
      <c r="A85" s="1315"/>
      <c r="B85" s="2034" t="s">
        <v>2088</v>
      </c>
      <c r="C85" s="1319">
        <f>C84+1</f>
        <v>31</v>
      </c>
      <c r="D85" s="1318" t="s">
        <v>2015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t="s">
        <v>2088</v>
      </c>
      <c r="C89" s="1319">
        <f>C85+1</f>
        <v>32</v>
      </c>
      <c r="D89" s="1321" t="s">
        <v>1814</v>
      </c>
    </row>
    <row r="90" spans="1:4" x14ac:dyDescent="0.2">
      <c r="A90" s="1315"/>
      <c r="B90" s="2034" t="s">
        <v>2088</v>
      </c>
      <c r="C90" s="1319">
        <v>32</v>
      </c>
      <c r="D90" s="1321" t="s">
        <v>1429</v>
      </c>
    </row>
    <row r="91" spans="1:4" x14ac:dyDescent="0.2">
      <c r="A91" s="1315"/>
      <c r="B91" s="2034" t="s">
        <v>2088</v>
      </c>
      <c r="C91" s="1319">
        <v>33</v>
      </c>
      <c r="D91" s="1321" t="s">
        <v>1428</v>
      </c>
    </row>
    <row r="92" spans="1:4" x14ac:dyDescent="0.2">
      <c r="A92" s="1315"/>
      <c r="B92" s="2034" t="s">
        <v>2088</v>
      </c>
      <c r="C92" s="1319">
        <v>34</v>
      </c>
      <c r="D92" s="1321" t="s">
        <v>1427</v>
      </c>
    </row>
    <row r="93" spans="1:4" ht="11.25" customHeight="1" x14ac:dyDescent="0.2">
      <c r="A93" s="1315"/>
      <c r="B93" s="2037"/>
      <c r="C93" s="1319"/>
      <c r="D93" s="1325" t="s">
        <v>1426</v>
      </c>
    </row>
    <row r="94" spans="1:4" x14ac:dyDescent="0.2">
      <c r="A94" s="1315"/>
      <c r="B94" s="2034" t="s">
        <v>2088</v>
      </c>
      <c r="C94" s="1319">
        <f>C92+1</f>
        <v>35</v>
      </c>
      <c r="D94" s="1318" t="s">
        <v>1425</v>
      </c>
    </row>
    <row r="95" spans="1:4" x14ac:dyDescent="0.2">
      <c r="A95" s="1315"/>
      <c r="B95" s="2034" t="s">
        <v>2088</v>
      </c>
      <c r="C95" s="1319">
        <f>C94+1</f>
        <v>36</v>
      </c>
      <c r="D95" s="1318" t="s">
        <v>1815</v>
      </c>
    </row>
    <row r="96" spans="1:4" x14ac:dyDescent="0.2">
      <c r="A96" s="1315"/>
      <c r="B96" s="2034" t="s">
        <v>2088</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t="s">
        <v>2088</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J24" sqref="J24"/>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4" t="str">
        <f>'Single Audit Cover'!A7</f>
        <v>Springfield SD 186</v>
      </c>
      <c r="B1" s="2484"/>
      <c r="C1" s="2484"/>
      <c r="D1" s="2484"/>
      <c r="E1" s="2484"/>
    </row>
    <row r="2" spans="1:5" x14ac:dyDescent="0.2">
      <c r="A2" s="2485" t="str">
        <f>'Single Audit Cover'!E7</f>
        <v>51-084-1860-25</v>
      </c>
      <c r="B2" s="2485"/>
      <c r="C2" s="2485"/>
      <c r="D2" s="2485"/>
      <c r="E2" s="248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24217284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670995</v>
      </c>
    </row>
    <row r="15" spans="1:5" x14ac:dyDescent="0.2">
      <c r="A15" s="1362"/>
      <c r="B15" s="1361"/>
      <c r="C15" s="1361"/>
    </row>
    <row r="16" spans="1:5" x14ac:dyDescent="0.2">
      <c r="A16" s="1362" t="s">
        <v>1500</v>
      </c>
      <c r="B16" s="1361"/>
      <c r="C16" s="1361"/>
    </row>
    <row r="17" spans="1:4" x14ac:dyDescent="0.2">
      <c r="A17" s="1362" t="s">
        <v>2028</v>
      </c>
      <c r="B17" s="1361" t="s">
        <v>1499</v>
      </c>
      <c r="C17" s="1361"/>
      <c r="D17" s="1360">
        <f>-SUM('Revenues 9-14'!C271:K271)</f>
        <v>-594861</v>
      </c>
    </row>
    <row r="19" spans="1:4" ht="13.5" thickBot="1" x14ac:dyDescent="0.25">
      <c r="A19" s="1359" t="s">
        <v>1498</v>
      </c>
      <c r="D19" s="1358">
        <f>SUM(D10:D17)</f>
        <v>24293418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6" t="s">
        <v>2130</v>
      </c>
      <c r="B24" s="2487"/>
      <c r="D24" s="1351">
        <v>-670995</v>
      </c>
    </row>
    <row r="25" spans="1:4" x14ac:dyDescent="0.2">
      <c r="A25" s="2482" t="s">
        <v>2131</v>
      </c>
      <c r="B25" s="2483"/>
      <c r="D25" s="1351">
        <v>-148476</v>
      </c>
    </row>
    <row r="26" spans="1:4" x14ac:dyDescent="0.2">
      <c r="A26" s="2482" t="s">
        <v>2212</v>
      </c>
      <c r="B26" s="2483"/>
      <c r="D26" s="1351">
        <v>16583</v>
      </c>
    </row>
    <row r="27" spans="1:4" x14ac:dyDescent="0.2">
      <c r="A27" s="2482" t="s">
        <v>2213</v>
      </c>
      <c r="B27" s="2483"/>
      <c r="D27" s="1351">
        <v>383</v>
      </c>
    </row>
    <row r="28" spans="1:4" x14ac:dyDescent="0.2">
      <c r="A28" s="2482" t="s">
        <v>2214</v>
      </c>
      <c r="B28" s="2483"/>
      <c r="D28" s="1351">
        <v>127</v>
      </c>
    </row>
    <row r="29" spans="1:4" x14ac:dyDescent="0.2">
      <c r="A29" s="2482"/>
      <c r="B29" s="2483"/>
      <c r="D29" s="1351"/>
    </row>
    <row r="30" spans="1:4" x14ac:dyDescent="0.2">
      <c r="A30" s="2482"/>
      <c r="B30" s="2483"/>
      <c r="D30" s="1351"/>
    </row>
    <row r="32" spans="1:4" x14ac:dyDescent="0.2">
      <c r="A32" s="1357" t="s">
        <v>1496</v>
      </c>
      <c r="D32" s="1356">
        <f>SUM(D19:D30)</f>
        <v>23491040</v>
      </c>
    </row>
    <row r="33" spans="1:4" x14ac:dyDescent="0.2">
      <c r="D33" s="1355"/>
    </row>
    <row r="34" spans="1:4" x14ac:dyDescent="0.2">
      <c r="A34" s="1346" t="s">
        <v>1495</v>
      </c>
    </row>
    <row r="35" spans="1:4" x14ac:dyDescent="0.2">
      <c r="A35" s="1346" t="s">
        <v>1494</v>
      </c>
      <c r="B35" s="1348" t="s">
        <v>1493</v>
      </c>
      <c r="D35" s="1354">
        <f>' SEFA (5)'!F20</f>
        <v>23491040</v>
      </c>
    </row>
    <row r="37" spans="1:4" x14ac:dyDescent="0.2">
      <c r="A37" s="1353" t="s">
        <v>1492</v>
      </c>
    </row>
    <row r="39" spans="1:4" ht="13.35" customHeight="1" x14ac:dyDescent="0.2">
      <c r="A39" s="1352" t="s">
        <v>1491</v>
      </c>
    </row>
    <row r="40" spans="1:4" x14ac:dyDescent="0.2">
      <c r="A40" s="2482"/>
      <c r="B40" s="2483"/>
      <c r="D40" s="1351"/>
    </row>
    <row r="41" spans="1:4" x14ac:dyDescent="0.2">
      <c r="A41" s="2482"/>
      <c r="B41" s="2483"/>
      <c r="D41" s="1350"/>
    </row>
    <row r="42" spans="1:4" x14ac:dyDescent="0.2">
      <c r="A42" s="2482"/>
      <c r="B42" s="2483"/>
      <c r="D42" s="1350"/>
    </row>
    <row r="43" spans="1:4" x14ac:dyDescent="0.2">
      <c r="A43" s="2482"/>
      <c r="B43" s="2483"/>
      <c r="D43" s="1350"/>
    </row>
    <row r="44" spans="1:4" x14ac:dyDescent="0.2">
      <c r="A44" s="2482"/>
      <c r="B44" s="2483"/>
      <c r="D44" s="1350"/>
    </row>
    <row r="45" spans="1:4" x14ac:dyDescent="0.2">
      <c r="A45" s="2482"/>
      <c r="B45" s="2483"/>
      <c r="D45" s="1350"/>
    </row>
    <row r="47" spans="1:4" x14ac:dyDescent="0.2">
      <c r="B47" s="1349" t="s">
        <v>1490</v>
      </c>
      <c r="C47" s="1349"/>
      <c r="D47" s="1981">
        <f>SUM(D35:D45)</f>
        <v>23491040</v>
      </c>
    </row>
    <row r="49" spans="2:4" x14ac:dyDescent="0.2">
      <c r="B49" s="1349" t="s">
        <v>1489</v>
      </c>
      <c r="C49" s="1349"/>
      <c r="D49" s="198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zoomScale="110" zoomScaleNormal="110" workbookViewId="0">
      <selection activeCell="J24" sqref="J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Springfield SD 186</v>
      </c>
      <c r="C1" s="2489"/>
      <c r="D1" s="2489"/>
      <c r="E1" s="2489"/>
      <c r="F1" s="2489"/>
      <c r="G1" s="2489"/>
      <c r="H1" s="2489"/>
      <c r="I1" s="2489"/>
      <c r="J1" s="2489"/>
      <c r="K1" s="2489"/>
    </row>
    <row r="2" spans="2:12" ht="15" x14ac:dyDescent="0.2">
      <c r="B2" s="2490" t="str">
        <f>'Single Audit Cover'!E7</f>
        <v>51-084-1860-25</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68" t="str">
        <f>'[2]Single Audit Cover'!A4</f>
        <v>Year Ending June 30, 2016</v>
      </c>
      <c r="C4" s="2468"/>
      <c r="D4" s="2468"/>
      <c r="E4" s="2468"/>
      <c r="F4" s="2468"/>
      <c r="G4" s="2468"/>
      <c r="H4" s="2468"/>
      <c r="I4" s="2468"/>
      <c r="J4" s="2468"/>
      <c r="K4" s="2468"/>
      <c r="L4" s="1421"/>
    </row>
    <row r="6" spans="2:12" x14ac:dyDescent="0.2">
      <c r="B6" s="1420"/>
      <c r="C6" s="1419"/>
      <c r="D6" s="1418" t="s">
        <v>1539</v>
      </c>
      <c r="E6" s="1415" t="s">
        <v>624</v>
      </c>
      <c r="F6" s="1417"/>
      <c r="G6" s="1416" t="s">
        <v>1538</v>
      </c>
      <c r="H6" s="1415"/>
      <c r="I6" s="1414"/>
      <c r="J6" s="1413"/>
      <c r="K6" s="1412"/>
    </row>
    <row r="7" spans="2:12" ht="15.75" x14ac:dyDescent="0.25">
      <c r="B7" s="2046"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2132</v>
      </c>
      <c r="C10" s="1394"/>
      <c r="D10" s="1393"/>
      <c r="E10" s="1392"/>
      <c r="F10" s="1392"/>
      <c r="G10" s="1392"/>
      <c r="H10" s="1392"/>
      <c r="I10" s="1392"/>
      <c r="J10" s="1392"/>
      <c r="K10" s="1392"/>
    </row>
    <row r="11" spans="2:12" ht="20.100000000000001" customHeight="1" x14ac:dyDescent="0.2">
      <c r="B11" s="1391" t="s">
        <v>2133</v>
      </c>
      <c r="C11" s="1390"/>
      <c r="D11" s="1389"/>
      <c r="E11" s="1388"/>
      <c r="F11" s="2066"/>
      <c r="G11" s="1388"/>
      <c r="H11" s="1388"/>
      <c r="I11" s="1388"/>
      <c r="J11" s="1388"/>
      <c r="K11" s="1388"/>
    </row>
    <row r="12" spans="2:12" ht="20.100000000000001" customHeight="1" x14ac:dyDescent="0.2">
      <c r="B12" s="1391" t="s">
        <v>2134</v>
      </c>
      <c r="C12" s="1390">
        <v>84.01</v>
      </c>
      <c r="D12" s="1389" t="s">
        <v>2140</v>
      </c>
      <c r="E12" s="1388">
        <v>6757875</v>
      </c>
      <c r="F12" s="2066">
        <v>299689</v>
      </c>
      <c r="G12" s="1388">
        <v>6757875</v>
      </c>
      <c r="H12" s="1388">
        <v>299689</v>
      </c>
      <c r="I12" s="1388"/>
      <c r="J12" s="1388"/>
      <c r="K12" s="1388"/>
    </row>
    <row r="13" spans="2:12" ht="20.100000000000001" customHeight="1" x14ac:dyDescent="0.2">
      <c r="B13" s="1391" t="s">
        <v>2134</v>
      </c>
      <c r="C13" s="1390">
        <v>84.01</v>
      </c>
      <c r="D13" s="1389" t="s">
        <v>2141</v>
      </c>
      <c r="E13" s="1388"/>
      <c r="F13" s="2066">
        <v>6424756</v>
      </c>
      <c r="G13" s="1388"/>
      <c r="H13" s="1388">
        <v>6424726</v>
      </c>
      <c r="I13" s="1388"/>
      <c r="J13" s="1388"/>
      <c r="K13" s="1388"/>
    </row>
    <row r="14" spans="2:12" ht="20.100000000000001" customHeight="1" x14ac:dyDescent="0.2">
      <c r="B14" s="1391" t="s">
        <v>2135</v>
      </c>
      <c r="C14" s="1390"/>
      <c r="D14" s="1389"/>
      <c r="E14" s="1388">
        <f>E12+E13</f>
        <v>6757875</v>
      </c>
      <c r="F14" s="2066">
        <f>F12+F13</f>
        <v>6724445</v>
      </c>
      <c r="G14" s="1388">
        <f>G12+G13</f>
        <v>6757875</v>
      </c>
      <c r="H14" s="1388">
        <f>H12+H13</f>
        <v>6724415</v>
      </c>
      <c r="I14" s="1388"/>
      <c r="J14" s="1388"/>
      <c r="K14" s="1388"/>
    </row>
    <row r="15" spans="2:12" ht="20.100000000000001" customHeight="1" x14ac:dyDescent="0.2">
      <c r="B15" s="1391" t="s">
        <v>2136</v>
      </c>
      <c r="C15" s="1390"/>
      <c r="D15" s="1389"/>
      <c r="E15" s="1388"/>
      <c r="F15" s="2066"/>
      <c r="G15" s="1388"/>
      <c r="H15" s="1388"/>
      <c r="I15" s="1388"/>
      <c r="J15" s="1388"/>
      <c r="K15" s="1388"/>
    </row>
    <row r="16" spans="2:12" ht="20.100000000000001" customHeight="1" x14ac:dyDescent="0.2">
      <c r="B16" s="1391" t="s">
        <v>2137</v>
      </c>
      <c r="C16" s="1390">
        <v>84.013000000000005</v>
      </c>
      <c r="D16" s="1389" t="s">
        <v>2142</v>
      </c>
      <c r="E16" s="1388">
        <v>4010</v>
      </c>
      <c r="F16" s="2066">
        <v>518</v>
      </c>
      <c r="G16" s="1388">
        <v>4010</v>
      </c>
      <c r="H16" s="1388">
        <v>518</v>
      </c>
      <c r="I16" s="1388"/>
      <c r="J16" s="1388"/>
      <c r="K16" s="1388"/>
    </row>
    <row r="17" spans="2:12" ht="20.100000000000001" customHeight="1" x14ac:dyDescent="0.2">
      <c r="B17" s="1391" t="s">
        <v>2137</v>
      </c>
      <c r="C17" s="1390">
        <v>84.013000000000005</v>
      </c>
      <c r="D17" s="1389" t="s">
        <v>2143</v>
      </c>
      <c r="E17" s="1388"/>
      <c r="F17" s="2066">
        <v>12219</v>
      </c>
      <c r="G17" s="1388"/>
      <c r="H17" s="1388">
        <v>12219</v>
      </c>
      <c r="I17" s="1388"/>
      <c r="J17" s="1388"/>
      <c r="K17" s="1388"/>
    </row>
    <row r="18" spans="2:12" ht="20.100000000000001" customHeight="1" x14ac:dyDescent="0.2">
      <c r="B18" s="1391" t="s">
        <v>2138</v>
      </c>
      <c r="C18" s="1390"/>
      <c r="D18" s="1389"/>
      <c r="E18" s="1388">
        <f>E16+E17</f>
        <v>4010</v>
      </c>
      <c r="F18" s="2066">
        <f>F16+F17</f>
        <v>12737</v>
      </c>
      <c r="G18" s="1388">
        <f>G16+G17</f>
        <v>4010</v>
      </c>
      <c r="H18" s="1388">
        <f>H16+H17</f>
        <v>12737</v>
      </c>
      <c r="I18" s="1388"/>
      <c r="J18" s="1388"/>
      <c r="K18" s="1388"/>
    </row>
    <row r="19" spans="2:12" ht="20.100000000000001" customHeight="1" x14ac:dyDescent="0.2">
      <c r="B19" s="1391"/>
      <c r="C19" s="1390"/>
      <c r="D19" s="1389"/>
      <c r="E19" s="1388"/>
      <c r="F19" s="2066"/>
      <c r="G19" s="1388"/>
      <c r="H19" s="1388"/>
      <c r="I19" s="1388"/>
      <c r="J19" s="1388"/>
      <c r="K19" s="1388"/>
    </row>
    <row r="20" spans="2:12" ht="20.100000000000001" customHeight="1" x14ac:dyDescent="0.2">
      <c r="B20" s="1391" t="s">
        <v>2139</v>
      </c>
      <c r="C20" s="1390">
        <v>84.027000000000001</v>
      </c>
      <c r="D20" s="1389" t="s">
        <v>2146</v>
      </c>
      <c r="E20" s="1388">
        <v>4282995</v>
      </c>
      <c r="F20" s="2066">
        <v>67549</v>
      </c>
      <c r="G20" s="1388">
        <v>4282995</v>
      </c>
      <c r="H20" s="1388">
        <v>67549</v>
      </c>
      <c r="I20" s="1388"/>
      <c r="J20" s="1388"/>
      <c r="K20" s="1388"/>
    </row>
    <row r="21" spans="2:12" ht="20.100000000000001" customHeight="1" x14ac:dyDescent="0.2">
      <c r="B21" s="1391" t="s">
        <v>2139</v>
      </c>
      <c r="C21" s="1390">
        <v>84.027000000000001</v>
      </c>
      <c r="D21" s="1389" t="s">
        <v>2147</v>
      </c>
      <c r="E21" s="1388"/>
      <c r="F21" s="2066">
        <v>4367728</v>
      </c>
      <c r="G21" s="1388"/>
      <c r="H21" s="1388">
        <v>4367728</v>
      </c>
      <c r="I21" s="1388"/>
      <c r="J21" s="1388"/>
      <c r="K21" s="1388"/>
    </row>
    <row r="22" spans="2:12" ht="20.100000000000001" customHeight="1" x14ac:dyDescent="0.2">
      <c r="B22" s="1391" t="s">
        <v>2144</v>
      </c>
      <c r="C22" s="1390">
        <v>84.027000000000001</v>
      </c>
      <c r="D22" s="1389" t="s">
        <v>2289</v>
      </c>
      <c r="E22" s="1388">
        <v>178099</v>
      </c>
      <c r="F22" s="2066"/>
      <c r="G22" s="1388">
        <v>178099</v>
      </c>
      <c r="H22" s="1388"/>
      <c r="I22" s="1388"/>
      <c r="J22" s="1388"/>
      <c r="K22" s="1388"/>
    </row>
    <row r="23" spans="2:12" ht="20.100000000000001" customHeight="1" x14ac:dyDescent="0.2">
      <c r="B23" s="1391" t="s">
        <v>2144</v>
      </c>
      <c r="C23" s="1390">
        <v>84.027000000000001</v>
      </c>
      <c r="D23" s="1389" t="s">
        <v>2148</v>
      </c>
      <c r="E23" s="1388">
        <v>299330</v>
      </c>
      <c r="F23" s="2066">
        <v>310311</v>
      </c>
      <c r="G23" s="1388">
        <v>299330</v>
      </c>
      <c r="H23" s="1388">
        <v>310311</v>
      </c>
      <c r="I23" s="1388"/>
      <c r="J23" s="1388"/>
      <c r="K23" s="1388"/>
    </row>
    <row r="24" spans="2:12" ht="20.100000000000001" customHeight="1" x14ac:dyDescent="0.2">
      <c r="B24" s="1391" t="s">
        <v>2144</v>
      </c>
      <c r="C24" s="1390">
        <v>84.027000000000001</v>
      </c>
      <c r="D24" s="1389" t="s">
        <v>2149</v>
      </c>
      <c r="E24" s="1388"/>
      <c r="F24" s="2066">
        <v>573113</v>
      </c>
      <c r="G24" s="1388"/>
      <c r="H24" s="1388">
        <v>573113</v>
      </c>
      <c r="I24" s="1388"/>
      <c r="J24" s="1388"/>
      <c r="K24" s="1388"/>
    </row>
    <row r="25" spans="2:12" ht="20.100000000000001" customHeight="1" x14ac:dyDescent="0.2">
      <c r="B25" s="1391" t="s">
        <v>2145</v>
      </c>
      <c r="C25" s="1390">
        <v>84.173000000000002</v>
      </c>
      <c r="D25" s="1389" t="s">
        <v>2150</v>
      </c>
      <c r="E25" s="1388">
        <v>77501</v>
      </c>
      <c r="F25" s="2066">
        <v>21906</v>
      </c>
      <c r="G25" s="1388">
        <v>77501</v>
      </c>
      <c r="H25" s="1388">
        <v>21906</v>
      </c>
      <c r="I25" s="1388"/>
      <c r="J25" s="1388"/>
      <c r="K25" s="1388"/>
      <c r="L25" s="1384"/>
    </row>
    <row r="26" spans="2:12" x14ac:dyDescent="0.2">
      <c r="B26" s="1320"/>
      <c r="C26" s="1386"/>
      <c r="D26" s="1385"/>
      <c r="E26" s="1320"/>
      <c r="F26" s="1320"/>
      <c r="G26" s="1324"/>
      <c r="H26" s="1324"/>
      <c r="I26" s="1324"/>
      <c r="J26" s="1324"/>
      <c r="K26" s="1320"/>
      <c r="L26" s="1384"/>
    </row>
    <row r="27" spans="2:12" ht="13.5" customHeight="1" x14ac:dyDescent="0.2">
      <c r="B27" s="1387" t="s">
        <v>2072</v>
      </c>
      <c r="C27" s="1386"/>
      <c r="D27" s="1385"/>
      <c r="E27" s="1320"/>
      <c r="F27" s="1320"/>
      <c r="G27" s="1324"/>
      <c r="H27" s="1324"/>
      <c r="I27" s="1324"/>
      <c r="J27" s="1324"/>
      <c r="K27" s="1320"/>
      <c r="L27" s="1384"/>
    </row>
    <row r="28" spans="2:12" ht="8.25" customHeight="1" x14ac:dyDescent="0.2">
      <c r="B28" s="1387"/>
      <c r="C28" s="1386"/>
      <c r="D28" s="1385"/>
      <c r="E28" s="1320"/>
      <c r="F28" s="1320"/>
      <c r="G28" s="1324"/>
      <c r="H28" s="1324"/>
      <c r="I28" s="1324"/>
      <c r="J28" s="1324"/>
      <c r="K28" s="1320"/>
      <c r="L28" s="1384"/>
    </row>
    <row r="29" spans="2:12" x14ac:dyDescent="0.2">
      <c r="B29" s="2047" t="s">
        <v>2083</v>
      </c>
      <c r="C29" s="2048"/>
      <c r="D29" s="2049"/>
      <c r="E29" s="2050"/>
      <c r="F29" s="2050"/>
      <c r="G29" s="1367"/>
      <c r="H29" s="1367"/>
    </row>
    <row r="30" spans="2:12" x14ac:dyDescent="0.2">
      <c r="B30" s="2051"/>
      <c r="C30" s="2052"/>
      <c r="D30" s="2053"/>
      <c r="E30" s="2054"/>
      <c r="F30" s="2054"/>
      <c r="G30" s="1367"/>
      <c r="H30" s="1367"/>
    </row>
    <row r="31" spans="2:12" ht="13.5" customHeight="1" x14ac:dyDescent="0.2">
      <c r="B31" s="1357" t="s">
        <v>1517</v>
      </c>
      <c r="G31" s="1367"/>
      <c r="H31" s="1367"/>
    </row>
    <row r="32" spans="2:12" ht="9.6" customHeight="1" x14ac:dyDescent="0.2">
      <c r="B32" s="1383"/>
      <c r="C32" s="1382"/>
      <c r="D32" s="1381"/>
      <c r="E32" s="1346"/>
      <c r="F32" s="1346"/>
      <c r="G32" s="1367"/>
      <c r="H32" s="1367"/>
    </row>
    <row r="33" spans="2:11" ht="11.1" customHeight="1" x14ac:dyDescent="0.2">
      <c r="B33" s="1378" t="s">
        <v>1516</v>
      </c>
      <c r="C33" s="1380"/>
      <c r="D33" s="1380"/>
      <c r="E33" s="1380"/>
      <c r="F33" s="1380"/>
      <c r="G33" s="1380"/>
      <c r="H33" s="1377"/>
      <c r="I33" s="1377"/>
      <c r="J33" s="1377"/>
      <c r="K33" s="1377"/>
    </row>
    <row r="34" spans="2:11" ht="11.1" customHeight="1" x14ac:dyDescent="0.2">
      <c r="B34" s="1379" t="s">
        <v>1515</v>
      </c>
      <c r="C34" s="1377"/>
      <c r="D34" s="1377"/>
      <c r="E34" s="1377"/>
      <c r="F34" s="1377"/>
      <c r="G34" s="1377"/>
      <c r="H34" s="1377"/>
      <c r="I34" s="1377"/>
      <c r="J34" s="1377"/>
      <c r="K34" s="1377"/>
    </row>
    <row r="35" spans="2:11" ht="11.1" customHeight="1" x14ac:dyDescent="0.2">
      <c r="B35" s="1378" t="s">
        <v>1514</v>
      </c>
      <c r="C35" s="1377"/>
      <c r="D35" s="1377"/>
      <c r="E35" s="1377"/>
      <c r="F35" s="1377"/>
      <c r="G35" s="1377"/>
      <c r="H35" s="1377"/>
      <c r="I35" s="1377"/>
      <c r="J35" s="1377"/>
      <c r="K35" s="1377"/>
    </row>
    <row r="36" spans="2:11" ht="11.1" customHeight="1" x14ac:dyDescent="0.2">
      <c r="B36" s="1372" t="s">
        <v>1513</v>
      </c>
      <c r="C36" s="1375"/>
      <c r="D36" s="1374"/>
      <c r="E36" s="1372"/>
      <c r="F36" s="1372"/>
      <c r="G36" s="1372"/>
      <c r="H36" s="1372"/>
      <c r="I36" s="1373"/>
      <c r="J36" s="1373"/>
      <c r="K36" s="1372"/>
    </row>
    <row r="37" spans="2:11" ht="14.25" customHeight="1" x14ac:dyDescent="0.2">
      <c r="B37" s="1376" t="s">
        <v>2073</v>
      </c>
      <c r="C37" s="1375"/>
      <c r="D37" s="1374"/>
      <c r="E37" s="1372"/>
      <c r="F37" s="1372"/>
      <c r="G37" s="1372"/>
      <c r="H37" s="1372"/>
      <c r="I37" s="1373"/>
      <c r="J37" s="1373"/>
      <c r="K37" s="1372"/>
    </row>
    <row r="38" spans="2:11" ht="13.5" x14ac:dyDescent="0.2">
      <c r="B38" s="1982" t="s">
        <v>2016</v>
      </c>
      <c r="C38" s="1375"/>
      <c r="D38" s="1374"/>
      <c r="E38" s="1372"/>
      <c r="F38" s="1372"/>
      <c r="G38" s="1372"/>
      <c r="H38" s="1372"/>
      <c r="I38" s="1373"/>
      <c r="J38" s="1373"/>
      <c r="K38" s="1372"/>
    </row>
    <row r="39" spans="2:11" ht="11.1" customHeight="1" x14ac:dyDescent="0.2">
      <c r="B39" s="1372" t="s">
        <v>2017</v>
      </c>
      <c r="G39" s="1367"/>
      <c r="H39" s="1367"/>
    </row>
    <row r="40" spans="2:11" ht="11.1" customHeight="1" x14ac:dyDescent="0.2">
      <c r="B40" s="1372" t="s">
        <v>1512</v>
      </c>
      <c r="G40" s="1367"/>
      <c r="H40" s="1367"/>
    </row>
    <row r="41" spans="2:11" ht="11.1" customHeight="1" x14ac:dyDescent="0.2">
      <c r="B41" s="1372" t="s">
        <v>1511</v>
      </c>
      <c r="G41" s="1367"/>
      <c r="H41" s="1367"/>
    </row>
    <row r="42" spans="2:11" ht="13.5" customHeight="1" x14ac:dyDescent="0.2">
      <c r="K42" s="1371"/>
    </row>
    <row r="43" spans="2:11" ht="13.5" customHeight="1" x14ac:dyDescent="0.2">
      <c r="K43" s="1371"/>
    </row>
    <row r="44" spans="2:11" ht="13.5" customHeight="1" x14ac:dyDescent="0.2">
      <c r="K44" s="1371"/>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J24" sqref="J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Springfield SD 186</v>
      </c>
      <c r="C1" s="2489"/>
      <c r="D1" s="2489"/>
      <c r="E1" s="2489"/>
      <c r="F1" s="2489"/>
      <c r="G1" s="2489"/>
      <c r="H1" s="2489"/>
      <c r="I1" s="2489"/>
      <c r="J1" s="2489"/>
      <c r="K1" s="2489"/>
    </row>
    <row r="2" spans="2:12" ht="15" x14ac:dyDescent="0.2">
      <c r="B2" s="2490" t="str">
        <f>'Single Audit Cover'!E7</f>
        <v>51-084-1860-25</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68" t="str">
        <f>'[2]Single Audit Cover'!A4</f>
        <v>Year Ending June 30, 2016</v>
      </c>
      <c r="C4" s="2468"/>
      <c r="D4" s="2468"/>
      <c r="E4" s="2468"/>
      <c r="F4" s="2468"/>
      <c r="G4" s="2468"/>
      <c r="H4" s="2468"/>
      <c r="I4" s="2468"/>
      <c r="J4" s="2468"/>
      <c r="K4" s="2468"/>
      <c r="L4" s="1421"/>
    </row>
    <row r="6" spans="2:12" x14ac:dyDescent="0.2">
      <c r="B6" s="1420"/>
      <c r="C6" s="1419"/>
      <c r="D6" s="1418" t="s">
        <v>1539</v>
      </c>
      <c r="E6" s="1415" t="s">
        <v>624</v>
      </c>
      <c r="F6" s="1417"/>
      <c r="G6" s="1416" t="s">
        <v>1538</v>
      </c>
      <c r="H6" s="1415"/>
      <c r="I6" s="1414"/>
      <c r="J6" s="1413"/>
      <c r="K6" s="1412"/>
    </row>
    <row r="7" spans="2:12" ht="15.75" x14ac:dyDescent="0.25">
      <c r="B7" s="2046"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2145</v>
      </c>
      <c r="C10" s="1394">
        <v>84.173000000000002</v>
      </c>
      <c r="D10" s="1393" t="s">
        <v>2151</v>
      </c>
      <c r="E10" s="1392"/>
      <c r="F10" s="2065">
        <v>114257</v>
      </c>
      <c r="G10" s="1392"/>
      <c r="H10" s="1392">
        <v>114257</v>
      </c>
      <c r="I10" s="1392"/>
      <c r="J10" s="1392"/>
      <c r="K10" s="1392"/>
    </row>
    <row r="11" spans="2:12" ht="20.100000000000001" customHeight="1" x14ac:dyDescent="0.2">
      <c r="B11" s="1391" t="s">
        <v>2152</v>
      </c>
      <c r="C11" s="1390"/>
      <c r="D11" s="1389"/>
      <c r="E11" s="1388">
        <f>' SEFA'!E20+' SEFA'!E23+' SEFA'!E25+' SEFA'!E22</f>
        <v>4837925</v>
      </c>
      <c r="F11" s="2066">
        <f>' SEFA'!F20+' SEFA'!F21+' SEFA'!F23+' SEFA'!F24+' SEFA'!F25+' SEFA (2)'!F10</f>
        <v>5454864</v>
      </c>
      <c r="G11" s="1388">
        <f>' SEFA'!G20+' SEFA'!G23+' SEFA'!G25+' SEFA'!G22</f>
        <v>4837925</v>
      </c>
      <c r="H11" s="1388">
        <f>' SEFA'!H20+' SEFA'!H21+' SEFA'!H23+' SEFA'!H24+' SEFA'!H25+' SEFA (2)'!H10</f>
        <v>5454864</v>
      </c>
      <c r="I11" s="1388"/>
      <c r="J11" s="1388"/>
      <c r="K11" s="1388"/>
    </row>
    <row r="12" spans="2:12" ht="20.100000000000001" customHeight="1" x14ac:dyDescent="0.2">
      <c r="B12" s="1391"/>
      <c r="C12" s="1390"/>
      <c r="D12" s="1389"/>
      <c r="E12" s="1388"/>
      <c r="F12" s="2066"/>
      <c r="G12" s="1388"/>
      <c r="H12" s="1388"/>
      <c r="I12" s="1388"/>
      <c r="J12" s="1388"/>
      <c r="K12" s="1388"/>
    </row>
    <row r="13" spans="2:12" ht="20.100000000000001" customHeight="1" x14ac:dyDescent="0.2">
      <c r="B13" s="1391" t="s">
        <v>2153</v>
      </c>
      <c r="C13" s="1390">
        <v>84.367000000000004</v>
      </c>
      <c r="D13" s="1389" t="s">
        <v>2154</v>
      </c>
      <c r="E13" s="1388">
        <v>781238</v>
      </c>
      <c r="F13" s="2066">
        <v>135322</v>
      </c>
      <c r="G13" s="1388">
        <v>781238</v>
      </c>
      <c r="H13" s="2066">
        <v>134571</v>
      </c>
      <c r="I13" s="1388"/>
      <c r="J13" s="1388"/>
      <c r="K13" s="1388"/>
    </row>
    <row r="14" spans="2:12" ht="20.100000000000001" customHeight="1" x14ac:dyDescent="0.2">
      <c r="B14" s="1391" t="s">
        <v>2153</v>
      </c>
      <c r="C14" s="1390">
        <v>84.367000000000004</v>
      </c>
      <c r="D14" s="1389" t="s">
        <v>2155</v>
      </c>
      <c r="E14" s="1388"/>
      <c r="F14" s="2066">
        <v>723073</v>
      </c>
      <c r="G14" s="1388"/>
      <c r="H14" s="1388">
        <v>723073</v>
      </c>
      <c r="I14" s="1388"/>
      <c r="J14" s="1388"/>
      <c r="K14" s="1388"/>
    </row>
    <row r="15" spans="2:12" ht="20.100000000000001" customHeight="1" x14ac:dyDescent="0.2">
      <c r="B15" s="1391" t="s">
        <v>2156</v>
      </c>
      <c r="C15" s="1390"/>
      <c r="D15" s="1389"/>
      <c r="E15" s="1388">
        <f>E13+E14</f>
        <v>781238</v>
      </c>
      <c r="F15" s="2066">
        <f>F13+F14</f>
        <v>858395</v>
      </c>
      <c r="G15" s="1388">
        <f>G13+G14</f>
        <v>781238</v>
      </c>
      <c r="H15" s="1388">
        <f>H13+H14</f>
        <v>857644</v>
      </c>
      <c r="I15" s="1388"/>
      <c r="J15" s="1388"/>
      <c r="K15" s="1388"/>
    </row>
    <row r="16" spans="2:12" ht="20.100000000000001" customHeight="1" x14ac:dyDescent="0.2">
      <c r="B16" s="1391"/>
      <c r="C16" s="1390"/>
      <c r="D16" s="1389"/>
      <c r="E16" s="1388"/>
      <c r="F16" s="2066"/>
      <c r="G16" s="1388"/>
      <c r="H16" s="1388"/>
      <c r="I16" s="1388"/>
      <c r="J16" s="1388"/>
      <c r="K16" s="1388"/>
    </row>
    <row r="17" spans="2:12" ht="20.100000000000001" customHeight="1" x14ac:dyDescent="0.2">
      <c r="B17" s="1391" t="s">
        <v>2157</v>
      </c>
      <c r="C17" s="1390">
        <v>84.376999999999995</v>
      </c>
      <c r="D17" s="1389" t="s">
        <v>2158</v>
      </c>
      <c r="E17" s="1388"/>
      <c r="F17" s="2066">
        <v>295949</v>
      </c>
      <c r="G17" s="1388"/>
      <c r="H17" s="1388">
        <v>295949</v>
      </c>
      <c r="I17" s="1388"/>
      <c r="J17" s="1388"/>
      <c r="K17" s="1388"/>
    </row>
    <row r="18" spans="2:12" ht="20.100000000000001" customHeight="1" x14ac:dyDescent="0.2">
      <c r="B18" s="1391"/>
      <c r="C18" s="1390"/>
      <c r="D18" s="1389"/>
      <c r="E18" s="1388"/>
      <c r="F18" s="2066"/>
      <c r="G18" s="1388"/>
      <c r="H18" s="1388"/>
      <c r="I18" s="1388"/>
      <c r="J18" s="1388"/>
      <c r="K18" s="1388"/>
    </row>
    <row r="19" spans="2:12" ht="20.100000000000001" customHeight="1" x14ac:dyDescent="0.2">
      <c r="B19" s="1391" t="s">
        <v>2159</v>
      </c>
      <c r="C19" s="1390">
        <v>84.364999999999995</v>
      </c>
      <c r="D19" s="1389" t="s">
        <v>2160</v>
      </c>
      <c r="E19" s="1388"/>
      <c r="F19" s="2066">
        <v>23234</v>
      </c>
      <c r="G19" s="1388"/>
      <c r="H19" s="1388">
        <v>23234</v>
      </c>
      <c r="I19" s="1388"/>
      <c r="J19" s="1388"/>
      <c r="K19" s="1388"/>
    </row>
    <row r="20" spans="2:12" ht="20.100000000000001" customHeight="1" x14ac:dyDescent="0.2">
      <c r="B20" s="1391"/>
      <c r="C20" s="1390"/>
      <c r="D20" s="1389"/>
      <c r="E20" s="1388"/>
      <c r="F20" s="2066"/>
      <c r="G20" s="1388"/>
      <c r="H20" s="1388"/>
      <c r="I20" s="1388"/>
      <c r="J20" s="1388"/>
      <c r="K20" s="1388"/>
    </row>
    <row r="21" spans="2:12" ht="20.100000000000001" customHeight="1" x14ac:dyDescent="0.2">
      <c r="B21" s="1391" t="s">
        <v>2161</v>
      </c>
      <c r="C21" s="1390"/>
      <c r="D21" s="1389"/>
      <c r="E21" s="1388">
        <f>' SEFA'!E14+' SEFA'!E18+' SEFA (2)'!E11+' SEFA (2)'!E15+' SEFA (2)'!E17+' SEFA (2)'!E19</f>
        <v>12381048</v>
      </c>
      <c r="F21" s="2066">
        <f>' SEFA'!F14+' SEFA'!F18+' SEFA (2)'!F11+' SEFA (2)'!F15+' SEFA (2)'!F17+' SEFA (2)'!F19</f>
        <v>13369624</v>
      </c>
      <c r="G21" s="1388">
        <f>' SEFA'!G14+' SEFA'!G18+' SEFA (2)'!G11+' SEFA (2)'!G15+' SEFA (2)'!G17+' SEFA (2)'!G19</f>
        <v>12381048</v>
      </c>
      <c r="H21" s="1388">
        <f>' SEFA'!H14+' SEFA'!H18+' SEFA (2)'!H11+' SEFA (2)'!H15+' SEFA (2)'!H17+' SEFA (2)'!H19</f>
        <v>13368843</v>
      </c>
      <c r="I21" s="1388"/>
      <c r="J21" s="1388"/>
      <c r="K21" s="1388"/>
    </row>
    <row r="22" spans="2:12" ht="20.100000000000001" customHeight="1" x14ac:dyDescent="0.2">
      <c r="B22" s="1391"/>
      <c r="C22" s="1390"/>
      <c r="D22" s="1389"/>
      <c r="E22" s="1388"/>
      <c r="F22" s="2066"/>
      <c r="G22" s="1388"/>
      <c r="H22" s="1388"/>
      <c r="I22" s="1388"/>
      <c r="J22" s="1388"/>
      <c r="K22" s="1388"/>
    </row>
    <row r="23" spans="2:12" ht="20.100000000000001" customHeight="1" x14ac:dyDescent="0.2">
      <c r="B23" s="1391" t="s">
        <v>2162</v>
      </c>
      <c r="C23" s="1390"/>
      <c r="D23" s="1389"/>
      <c r="E23" s="1388"/>
      <c r="F23" s="2066"/>
      <c r="G23" s="1388"/>
      <c r="H23" s="1388"/>
      <c r="I23" s="1388"/>
      <c r="J23" s="1388"/>
      <c r="K23" s="1388"/>
    </row>
    <row r="24" spans="2:12" ht="20.100000000000001" customHeight="1" x14ac:dyDescent="0.2">
      <c r="B24" s="1391" t="s">
        <v>2163</v>
      </c>
      <c r="C24" s="1390">
        <v>84.048000000000002</v>
      </c>
      <c r="D24" s="1389" t="s">
        <v>2164</v>
      </c>
      <c r="E24" s="1388">
        <v>87617</v>
      </c>
      <c r="F24" s="2066">
        <v>1565</v>
      </c>
      <c r="G24" s="1388">
        <v>87617</v>
      </c>
      <c r="H24" s="1388">
        <v>1565</v>
      </c>
      <c r="I24" s="1388"/>
      <c r="J24" s="1388"/>
      <c r="K24" s="1388"/>
      <c r="L24" s="1384"/>
    </row>
    <row r="25" spans="2:12" x14ac:dyDescent="0.2">
      <c r="B25" s="1320"/>
      <c r="C25" s="1386"/>
      <c r="D25" s="1385"/>
      <c r="E25" s="1320"/>
      <c r="F25" s="2067"/>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2083</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2"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J24" sqref="J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Springfield SD 186</v>
      </c>
      <c r="C1" s="2489"/>
      <c r="D1" s="2489"/>
      <c r="E1" s="2489"/>
      <c r="F1" s="2489"/>
      <c r="G1" s="2489"/>
      <c r="H1" s="2489"/>
      <c r="I1" s="2489"/>
      <c r="J1" s="2489"/>
      <c r="K1" s="2489"/>
    </row>
    <row r="2" spans="2:12" ht="15" x14ac:dyDescent="0.2">
      <c r="B2" s="2490" t="str">
        <f>'Single Audit Cover'!E7</f>
        <v>51-084-1860-25</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68" t="str">
        <f>'[2]Single Audit Cover'!A4</f>
        <v>Year Ending June 30, 2016</v>
      </c>
      <c r="C4" s="2468"/>
      <c r="D4" s="2468"/>
      <c r="E4" s="2468"/>
      <c r="F4" s="2468"/>
      <c r="G4" s="2468"/>
      <c r="H4" s="2468"/>
      <c r="I4" s="2468"/>
      <c r="J4" s="2468"/>
      <c r="K4" s="2468"/>
      <c r="L4" s="1421"/>
    </row>
    <row r="6" spans="2:12" x14ac:dyDescent="0.2">
      <c r="B6" s="1420"/>
      <c r="C6" s="1419"/>
      <c r="D6" s="1418" t="s">
        <v>1539</v>
      </c>
      <c r="E6" s="1415" t="s">
        <v>624</v>
      </c>
      <c r="F6" s="1417"/>
      <c r="G6" s="1416" t="s">
        <v>1538</v>
      </c>
      <c r="H6" s="1415"/>
      <c r="I6" s="1414"/>
      <c r="J6" s="1413"/>
      <c r="K6" s="1412"/>
    </row>
    <row r="7" spans="2:12" ht="15.75" x14ac:dyDescent="0.25">
      <c r="B7" s="2046"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2163</v>
      </c>
      <c r="C10" s="1394">
        <v>84.048000000000002</v>
      </c>
      <c r="D10" s="1393" t="s">
        <v>2165</v>
      </c>
      <c r="E10" s="1392"/>
      <c r="F10" s="2065">
        <v>91653</v>
      </c>
      <c r="G10" s="1392"/>
      <c r="H10" s="1392">
        <v>91653</v>
      </c>
      <c r="I10" s="1392"/>
      <c r="J10" s="1392"/>
      <c r="K10" s="1392"/>
    </row>
    <row r="11" spans="2:12" ht="26.25" customHeight="1" x14ac:dyDescent="0.2">
      <c r="B11" s="1391" t="s">
        <v>2166</v>
      </c>
      <c r="C11" s="1390"/>
      <c r="D11" s="1389"/>
      <c r="E11" s="1388">
        <f>' SEFA (2)'!E24+' SEFA (3)'!E10</f>
        <v>87617</v>
      </c>
      <c r="F11" s="2066">
        <f>' SEFA (2)'!F24+' SEFA (3)'!F10</f>
        <v>93218</v>
      </c>
      <c r="G11" s="1388">
        <f>' SEFA (2)'!G24+' SEFA (3)'!G10</f>
        <v>87617</v>
      </c>
      <c r="H11" s="1388">
        <f>' SEFA (2)'!H24+' SEFA (3)'!H10</f>
        <v>93218</v>
      </c>
      <c r="I11" s="1388"/>
      <c r="J11" s="1388"/>
      <c r="K11" s="1388"/>
    </row>
    <row r="12" spans="2:12" ht="20.100000000000001" customHeight="1" x14ac:dyDescent="0.2">
      <c r="B12" s="1391"/>
      <c r="C12" s="1390"/>
      <c r="D12" s="1389"/>
      <c r="E12" s="1388"/>
      <c r="F12" s="2066"/>
      <c r="G12" s="1388"/>
      <c r="H12" s="1388"/>
      <c r="I12" s="1388"/>
      <c r="J12" s="1388"/>
      <c r="K12" s="1388"/>
    </row>
    <row r="13" spans="2:12" ht="20.100000000000001" customHeight="1" x14ac:dyDescent="0.2">
      <c r="B13" s="1391" t="s">
        <v>2167</v>
      </c>
      <c r="C13" s="1390"/>
      <c r="D13" s="1389"/>
      <c r="E13" s="1388"/>
      <c r="F13" s="2066"/>
      <c r="G13" s="1388"/>
      <c r="H13" s="1388"/>
      <c r="I13" s="1388"/>
      <c r="J13" s="1388"/>
      <c r="K13" s="1388"/>
    </row>
    <row r="14" spans="2:12" ht="20.100000000000001" customHeight="1" x14ac:dyDescent="0.2">
      <c r="B14" s="1391" t="s">
        <v>2168</v>
      </c>
      <c r="C14" s="1390">
        <v>84.001999999999995</v>
      </c>
      <c r="D14" s="1389" t="s">
        <v>2172</v>
      </c>
      <c r="E14" s="1388"/>
      <c r="F14" s="2066">
        <v>153211</v>
      </c>
      <c r="G14" s="1388"/>
      <c r="H14" s="1388">
        <v>153211</v>
      </c>
      <c r="I14" s="1388"/>
      <c r="J14" s="1388"/>
      <c r="K14" s="1388"/>
    </row>
    <row r="15" spans="2:12" ht="20.100000000000001" customHeight="1" x14ac:dyDescent="0.2">
      <c r="B15" s="1391" t="s">
        <v>2169</v>
      </c>
      <c r="C15" s="1390">
        <v>84.001999999999995</v>
      </c>
      <c r="D15" s="1389" t="s">
        <v>2173</v>
      </c>
      <c r="E15" s="1388"/>
      <c r="F15" s="2066">
        <v>28310</v>
      </c>
      <c r="G15" s="1388"/>
      <c r="H15" s="1388">
        <v>28310</v>
      </c>
      <c r="I15" s="1388"/>
      <c r="J15" s="1388"/>
      <c r="K15" s="1388"/>
    </row>
    <row r="16" spans="2:12" ht="20.100000000000001" customHeight="1" x14ac:dyDescent="0.2">
      <c r="B16" s="1391" t="s">
        <v>2170</v>
      </c>
      <c r="C16" s="1390"/>
      <c r="D16" s="1389"/>
      <c r="E16" s="1388"/>
      <c r="F16" s="2066">
        <f>F14+F15</f>
        <v>181521</v>
      </c>
      <c r="G16" s="1388"/>
      <c r="H16" s="1388">
        <f>H14+H15</f>
        <v>181521</v>
      </c>
      <c r="I16" s="1388"/>
      <c r="J16" s="1388"/>
      <c r="K16" s="1388"/>
    </row>
    <row r="17" spans="2:12" ht="20.100000000000001" customHeight="1" x14ac:dyDescent="0.2">
      <c r="B17" s="1391"/>
      <c r="C17" s="1390"/>
      <c r="D17" s="1389"/>
      <c r="E17" s="1388"/>
      <c r="F17" s="2066"/>
      <c r="G17" s="1388"/>
      <c r="H17" s="1388"/>
      <c r="I17" s="1388"/>
      <c r="J17" s="1388"/>
      <c r="K17" s="1388"/>
    </row>
    <row r="18" spans="2:12" ht="22.5" customHeight="1" x14ac:dyDescent="0.2">
      <c r="B18" s="1391" t="s">
        <v>2171</v>
      </c>
      <c r="C18" s="1390"/>
      <c r="D18" s="1389"/>
      <c r="E18" s="1388"/>
      <c r="F18" s="2066"/>
      <c r="G18" s="1388"/>
      <c r="H18" s="1388"/>
      <c r="I18" s="1388"/>
      <c r="J18" s="1388"/>
      <c r="K18" s="1388"/>
    </row>
    <row r="19" spans="2:12" ht="20.100000000000001" customHeight="1" x14ac:dyDescent="0.2">
      <c r="B19" s="1391" t="s">
        <v>2174</v>
      </c>
      <c r="C19" s="1390">
        <v>84.126000000000005</v>
      </c>
      <c r="D19" s="1389" t="s">
        <v>2175</v>
      </c>
      <c r="E19" s="1388"/>
      <c r="F19" s="2066">
        <v>179705</v>
      </c>
      <c r="G19" s="1388"/>
      <c r="H19" s="1388">
        <v>179705</v>
      </c>
      <c r="I19" s="1388"/>
      <c r="J19" s="1388"/>
      <c r="K19" s="1388"/>
    </row>
    <row r="20" spans="2:12" ht="21" customHeight="1" x14ac:dyDescent="0.2">
      <c r="B20" s="1391" t="s">
        <v>2176</v>
      </c>
      <c r="C20" s="1390"/>
      <c r="D20" s="1389"/>
      <c r="E20" s="1388">
        <f>' SEFA (2)'!E21+' SEFA (3)'!E11+' SEFA (3)'!E16+' SEFA (3)'!E19</f>
        <v>12468665</v>
      </c>
      <c r="F20" s="2066">
        <f>' SEFA (2)'!F21+' SEFA (3)'!F11+' SEFA (3)'!F16+' SEFA (3)'!F19</f>
        <v>13824068</v>
      </c>
      <c r="G20" s="1388">
        <f>' SEFA (2)'!G21+' SEFA (3)'!G11+' SEFA (3)'!G16+' SEFA (3)'!G19</f>
        <v>12468665</v>
      </c>
      <c r="H20" s="1388">
        <f>' SEFA (2)'!H21+' SEFA (3)'!H11+' SEFA (3)'!H16+' SEFA (3)'!H19</f>
        <v>13823287</v>
      </c>
      <c r="I20" s="1388"/>
      <c r="J20" s="1388"/>
      <c r="K20" s="1388"/>
    </row>
    <row r="21" spans="2:12" ht="20.25" customHeight="1" x14ac:dyDescent="0.2">
      <c r="B21" s="1391"/>
      <c r="C21" s="1390"/>
      <c r="D21" s="1389"/>
      <c r="E21" s="1388"/>
      <c r="F21" s="2066"/>
      <c r="G21" s="1388"/>
      <c r="H21" s="1388"/>
      <c r="I21" s="1388"/>
      <c r="J21" s="1388"/>
      <c r="K21" s="1388"/>
    </row>
    <row r="22" spans="2:12" ht="20.100000000000001" customHeight="1" x14ac:dyDescent="0.2">
      <c r="B22" s="1391" t="s">
        <v>2177</v>
      </c>
      <c r="C22" s="1390"/>
      <c r="D22" s="1389"/>
      <c r="E22" s="1388"/>
      <c r="F22" s="2066"/>
      <c r="G22" s="1388"/>
      <c r="H22" s="1388"/>
      <c r="I22" s="1388"/>
      <c r="J22" s="1388"/>
      <c r="K22" s="1388"/>
    </row>
    <row r="23" spans="2:12" ht="20.100000000000001" customHeight="1" x14ac:dyDescent="0.2">
      <c r="B23" s="1391" t="s">
        <v>2178</v>
      </c>
      <c r="C23" s="1390"/>
      <c r="D23" s="1389"/>
      <c r="E23" s="1388"/>
      <c r="F23" s="2066"/>
      <c r="G23" s="1388"/>
      <c r="H23" s="1388"/>
      <c r="I23" s="1388"/>
      <c r="J23" s="1388"/>
      <c r="K23" s="1388"/>
    </row>
    <row r="24" spans="2:12" ht="20.100000000000001" customHeight="1" x14ac:dyDescent="0.2">
      <c r="B24" s="1391" t="s">
        <v>2179</v>
      </c>
      <c r="C24" s="1390">
        <v>10.553000000000001</v>
      </c>
      <c r="D24" s="1389" t="s">
        <v>2180</v>
      </c>
      <c r="E24" s="1388">
        <v>1520639</v>
      </c>
      <c r="F24" s="2066">
        <v>283380</v>
      </c>
      <c r="G24" s="1388">
        <v>1520639</v>
      </c>
      <c r="H24" s="1388">
        <v>283380</v>
      </c>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2083</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2"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6"/>
  <sheetViews>
    <sheetView showGridLines="0" zoomScale="110" zoomScaleNormal="110" workbookViewId="0">
      <selection activeCell="J24" sqref="J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Springfield SD 186</v>
      </c>
      <c r="C1" s="2489"/>
      <c r="D1" s="2489"/>
      <c r="E1" s="2489"/>
      <c r="F1" s="2489"/>
      <c r="G1" s="2489"/>
      <c r="H1" s="2489"/>
      <c r="I1" s="2489"/>
      <c r="J1" s="2489"/>
      <c r="K1" s="2489"/>
    </row>
    <row r="2" spans="2:12" ht="15" x14ac:dyDescent="0.2">
      <c r="B2" s="2490" t="str">
        <f>'Single Audit Cover'!E7</f>
        <v>51-084-1860-25</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68" t="str">
        <f>'[2]Single Audit Cover'!A4</f>
        <v>Year Ending June 30, 2016</v>
      </c>
      <c r="C4" s="2468"/>
      <c r="D4" s="2468"/>
      <c r="E4" s="2468"/>
      <c r="F4" s="2468"/>
      <c r="G4" s="2468"/>
      <c r="H4" s="2468"/>
      <c r="I4" s="2468"/>
      <c r="J4" s="2468"/>
      <c r="K4" s="2468"/>
      <c r="L4" s="1421"/>
    </row>
    <row r="6" spans="2:12" x14ac:dyDescent="0.2">
      <c r="B6" s="1420"/>
      <c r="C6" s="1419"/>
      <c r="D6" s="1418" t="s">
        <v>1539</v>
      </c>
      <c r="E6" s="1415" t="s">
        <v>624</v>
      </c>
      <c r="F6" s="1417"/>
      <c r="G6" s="1416" t="s">
        <v>1538</v>
      </c>
      <c r="H6" s="1415"/>
      <c r="I6" s="1414"/>
      <c r="J6" s="1413"/>
      <c r="K6" s="1412"/>
    </row>
    <row r="7" spans="2:12" ht="15.75" x14ac:dyDescent="0.25">
      <c r="B7" s="2046"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2179</v>
      </c>
      <c r="C10" s="1394">
        <v>10.553000000000001</v>
      </c>
      <c r="D10" s="1393" t="s">
        <v>2181</v>
      </c>
      <c r="E10" s="1392"/>
      <c r="F10" s="2065">
        <v>1680602</v>
      </c>
      <c r="G10" s="1392"/>
      <c r="H10" s="1392">
        <v>1680602</v>
      </c>
      <c r="I10" s="1392"/>
      <c r="J10" s="1392"/>
      <c r="K10" s="1392"/>
    </row>
    <row r="11" spans="2:12" ht="20.100000000000001" customHeight="1" x14ac:dyDescent="0.2">
      <c r="B11" s="1391" t="s">
        <v>2182</v>
      </c>
      <c r="C11" s="1390">
        <v>10.555</v>
      </c>
      <c r="D11" s="1389" t="s">
        <v>2183</v>
      </c>
      <c r="E11" s="1388">
        <v>4851174</v>
      </c>
      <c r="F11" s="2066">
        <v>944448</v>
      </c>
      <c r="G11" s="1388">
        <v>4851174</v>
      </c>
      <c r="H11" s="1388">
        <v>944448</v>
      </c>
      <c r="I11" s="1388"/>
      <c r="J11" s="1388"/>
      <c r="K11" s="1388"/>
    </row>
    <row r="12" spans="2:12" ht="20.100000000000001" customHeight="1" x14ac:dyDescent="0.2">
      <c r="B12" s="1391" t="s">
        <v>2182</v>
      </c>
      <c r="C12" s="1390">
        <v>10.555</v>
      </c>
      <c r="D12" s="1389" t="s">
        <v>2184</v>
      </c>
      <c r="E12" s="1388"/>
      <c r="F12" s="2066">
        <v>5243254</v>
      </c>
      <c r="G12" s="1388"/>
      <c r="H12" s="1388">
        <v>5243254</v>
      </c>
      <c r="I12" s="1388"/>
      <c r="J12" s="1388"/>
      <c r="K12" s="1388"/>
    </row>
    <row r="13" spans="2:12" ht="20.100000000000001" customHeight="1" x14ac:dyDescent="0.2">
      <c r="B13" s="1391" t="s">
        <v>2185</v>
      </c>
      <c r="C13" s="1390">
        <v>10.558999999999999</v>
      </c>
      <c r="D13" s="1389" t="s">
        <v>2186</v>
      </c>
      <c r="E13" s="1388">
        <v>79781</v>
      </c>
      <c r="F13" s="2066">
        <v>62339</v>
      </c>
      <c r="G13" s="1388">
        <v>79781</v>
      </c>
      <c r="H13" s="1388">
        <v>62339</v>
      </c>
      <c r="I13" s="1388"/>
      <c r="J13" s="1388"/>
      <c r="K13" s="1388"/>
    </row>
    <row r="14" spans="2:12" ht="20.100000000000001" customHeight="1" x14ac:dyDescent="0.2">
      <c r="B14" s="1391" t="s">
        <v>2185</v>
      </c>
      <c r="C14" s="1390">
        <v>10.558999999999999</v>
      </c>
      <c r="D14" s="1389" t="s">
        <v>2187</v>
      </c>
      <c r="E14" s="1388"/>
      <c r="F14" s="2066">
        <v>69514</v>
      </c>
      <c r="G14" s="1388"/>
      <c r="H14" s="1388">
        <v>69514</v>
      </c>
      <c r="I14" s="1388"/>
      <c r="J14" s="1388"/>
      <c r="K14" s="1388"/>
    </row>
    <row r="15" spans="2:12" ht="20.100000000000001" customHeight="1" x14ac:dyDescent="0.2">
      <c r="B15" s="1391" t="s">
        <v>2188</v>
      </c>
      <c r="C15" s="1390">
        <v>10.555</v>
      </c>
      <c r="D15" s="1389"/>
      <c r="E15" s="1388"/>
      <c r="F15" s="2066">
        <v>568872</v>
      </c>
      <c r="G15" s="1388"/>
      <c r="H15" s="1388">
        <v>568872</v>
      </c>
      <c r="I15" s="1388"/>
      <c r="J15" s="1388"/>
      <c r="K15" s="1388"/>
    </row>
    <row r="16" spans="2:12" ht="20.100000000000001" customHeight="1" x14ac:dyDescent="0.2">
      <c r="B16" s="1391" t="s">
        <v>2189</v>
      </c>
      <c r="C16" s="1390">
        <v>10.555</v>
      </c>
      <c r="D16" s="1389"/>
      <c r="E16" s="1388"/>
      <c r="F16" s="2066">
        <v>102123</v>
      </c>
      <c r="G16" s="1388"/>
      <c r="H16" s="1388">
        <v>102123</v>
      </c>
      <c r="I16" s="1388"/>
      <c r="J16" s="1388"/>
      <c r="K16" s="1388"/>
    </row>
    <row r="17" spans="2:12" ht="20.100000000000001" customHeight="1" x14ac:dyDescent="0.2">
      <c r="B17" s="1391" t="s">
        <v>2190</v>
      </c>
      <c r="C17" s="1390"/>
      <c r="D17" s="1389"/>
      <c r="E17" s="1388">
        <f>SUM(E10:E16)+' SEFA (3)'!E24</f>
        <v>6451594</v>
      </c>
      <c r="F17" s="2066">
        <f>SUM(F10:F16)+' SEFA (3)'!F24</f>
        <v>8954532</v>
      </c>
      <c r="G17" s="1388">
        <f>SUM(G10:G16)+' SEFA (3)'!G24</f>
        <v>6451594</v>
      </c>
      <c r="H17" s="1388">
        <f>SUM(H10:H16)+' SEFA (3)'!H24</f>
        <v>8954532</v>
      </c>
      <c r="I17" s="1388"/>
      <c r="J17" s="1388"/>
      <c r="K17" s="1388"/>
    </row>
    <row r="18" spans="2:12" ht="20.100000000000001" customHeight="1" x14ac:dyDescent="0.2">
      <c r="B18" s="1391"/>
      <c r="C18" s="1390"/>
      <c r="D18" s="1389"/>
      <c r="E18" s="1388"/>
      <c r="F18" s="2066"/>
      <c r="G18" s="1388"/>
      <c r="H18" s="1388"/>
      <c r="I18" s="1388"/>
      <c r="J18" s="1388"/>
      <c r="K18" s="1388"/>
    </row>
    <row r="19" spans="2:12" ht="20.100000000000001" customHeight="1" x14ac:dyDescent="0.2">
      <c r="B19" s="1391" t="s">
        <v>2191</v>
      </c>
      <c r="C19" s="1390">
        <v>10.582000000000001</v>
      </c>
      <c r="D19" s="1389" t="s">
        <v>2285</v>
      </c>
      <c r="E19" s="1388">
        <v>26598</v>
      </c>
      <c r="F19" s="2066"/>
      <c r="G19" s="1388">
        <v>26598</v>
      </c>
      <c r="H19" s="1388"/>
      <c r="I19" s="1388"/>
      <c r="J19" s="1388"/>
      <c r="K19" s="1388"/>
    </row>
    <row r="20" spans="2:12" ht="20.100000000000001" customHeight="1" x14ac:dyDescent="0.2">
      <c r="B20" s="1391" t="s">
        <v>2191</v>
      </c>
      <c r="C20" s="1390">
        <v>10.582000000000001</v>
      </c>
      <c r="D20" s="1389" t="s">
        <v>2286</v>
      </c>
      <c r="E20" s="1388">
        <v>121411</v>
      </c>
      <c r="F20" s="2066"/>
      <c r="G20" s="1388">
        <v>121411</v>
      </c>
      <c r="H20" s="1388"/>
      <c r="I20" s="1388"/>
      <c r="J20" s="1388"/>
      <c r="K20" s="1388"/>
    </row>
    <row r="21" spans="2:12" ht="20.100000000000001" customHeight="1" x14ac:dyDescent="0.2">
      <c r="B21" s="1391" t="s">
        <v>2191</v>
      </c>
      <c r="C21" s="1390">
        <v>10.582000000000001</v>
      </c>
      <c r="D21" s="1389" t="s">
        <v>2288</v>
      </c>
      <c r="E21" s="1388"/>
      <c r="F21" s="2066">
        <v>20915</v>
      </c>
      <c r="G21" s="1388"/>
      <c r="H21" s="1388">
        <v>20915</v>
      </c>
      <c r="I21" s="1388"/>
      <c r="J21" s="1388"/>
      <c r="K21" s="1388"/>
    </row>
    <row r="22" spans="2:12" ht="20.100000000000001" customHeight="1" x14ac:dyDescent="0.2">
      <c r="B22" s="1391" t="s">
        <v>2191</v>
      </c>
      <c r="C22" s="1390">
        <v>10.582000000000001</v>
      </c>
      <c r="D22" s="1389" t="s">
        <v>2287</v>
      </c>
      <c r="E22" s="1388"/>
      <c r="F22" s="2066">
        <v>126144</v>
      </c>
      <c r="G22" s="1388"/>
      <c r="H22" s="1388">
        <v>126144</v>
      </c>
      <c r="I22" s="1388"/>
      <c r="J22" s="1388"/>
      <c r="K22" s="1388"/>
    </row>
    <row r="23" spans="2:12" ht="20.100000000000001" customHeight="1" x14ac:dyDescent="0.2">
      <c r="B23" s="1391" t="s">
        <v>2192</v>
      </c>
      <c r="C23" s="1390"/>
      <c r="D23" s="1389"/>
      <c r="E23" s="1388">
        <f>E20+E19</f>
        <v>148009</v>
      </c>
      <c r="F23" s="1388">
        <f>F21+F22</f>
        <v>147059</v>
      </c>
      <c r="G23" s="1388">
        <f>G20+G19</f>
        <v>148009</v>
      </c>
      <c r="H23" s="1388">
        <f>H21+H22</f>
        <v>147059</v>
      </c>
      <c r="I23" s="1388"/>
      <c r="J23" s="1388"/>
      <c r="K23" s="1388"/>
    </row>
    <row r="24" spans="2:12" ht="20.100000000000001" customHeight="1" x14ac:dyDescent="0.2">
      <c r="B24" s="1391"/>
      <c r="C24" s="1390"/>
      <c r="D24" s="1389"/>
      <c r="E24" s="1388"/>
      <c r="F24" s="1388"/>
      <c r="G24" s="1388"/>
      <c r="H24" s="1388"/>
      <c r="I24" s="1388"/>
      <c r="J24" s="1388"/>
      <c r="K24" s="1388"/>
    </row>
    <row r="25" spans="2:12" ht="26.25" customHeight="1" x14ac:dyDescent="0.2">
      <c r="B25" s="1391" t="s">
        <v>2193</v>
      </c>
      <c r="C25" s="1390"/>
      <c r="D25" s="1389"/>
      <c r="E25" s="1388">
        <f>E17+E23</f>
        <v>6599603</v>
      </c>
      <c r="F25" s="1388">
        <f>F17+F23</f>
        <v>9101591</v>
      </c>
      <c r="G25" s="1388">
        <f t="shared" ref="G25:H25" si="0">G17+G23</f>
        <v>6599603</v>
      </c>
      <c r="H25" s="1388">
        <f t="shared" si="0"/>
        <v>9101591</v>
      </c>
      <c r="I25" s="1388"/>
      <c r="J25" s="1388"/>
      <c r="K25" s="1388"/>
    </row>
    <row r="26" spans="2:12" ht="20.100000000000001" customHeight="1" x14ac:dyDescent="0.2">
      <c r="B26" s="1391"/>
      <c r="C26" s="1390"/>
      <c r="D26" s="1389"/>
      <c r="E26" s="1388"/>
      <c r="F26" s="1388"/>
      <c r="G26" s="1388"/>
      <c r="H26" s="1388"/>
      <c r="I26" s="1388"/>
      <c r="J26" s="1388"/>
      <c r="K26" s="1388"/>
      <c r="L26" s="1384"/>
    </row>
    <row r="27" spans="2:12" x14ac:dyDescent="0.2">
      <c r="B27" s="1320"/>
      <c r="C27" s="1386"/>
      <c r="D27" s="1385"/>
      <c r="E27" s="1320"/>
      <c r="F27" s="1320"/>
      <c r="G27" s="1324"/>
      <c r="H27" s="1324"/>
      <c r="I27" s="1324"/>
      <c r="J27" s="1324"/>
      <c r="K27" s="1320"/>
      <c r="L27" s="1384"/>
    </row>
    <row r="28" spans="2:12" ht="13.5" customHeight="1" x14ac:dyDescent="0.2">
      <c r="B28" s="1387" t="s">
        <v>2072</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47" t="s">
        <v>2083</v>
      </c>
      <c r="C30" s="2048"/>
      <c r="D30" s="2049"/>
      <c r="E30" s="2050"/>
      <c r="F30" s="2050"/>
      <c r="G30" s="1367"/>
      <c r="H30" s="1367"/>
    </row>
    <row r="31" spans="2:12" x14ac:dyDescent="0.2">
      <c r="B31" s="2051"/>
      <c r="C31" s="2052"/>
      <c r="D31" s="2053"/>
      <c r="E31" s="2054"/>
      <c r="F31" s="2054"/>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4.25" customHeight="1" x14ac:dyDescent="0.2">
      <c r="B38" s="1376" t="s">
        <v>2073</v>
      </c>
      <c r="C38" s="1375"/>
      <c r="D38" s="1374"/>
      <c r="E38" s="1372"/>
      <c r="F38" s="1372"/>
      <c r="G38" s="1372"/>
      <c r="H38" s="1372"/>
      <c r="I38" s="1373"/>
      <c r="J38" s="1373"/>
      <c r="K38" s="1372"/>
    </row>
    <row r="39" spans="2:11" ht="13.5" x14ac:dyDescent="0.2">
      <c r="B39" s="1982" t="s">
        <v>2016</v>
      </c>
      <c r="C39" s="1375"/>
      <c r="D39" s="1374"/>
      <c r="E39" s="1372"/>
      <c r="F39" s="1372"/>
      <c r="G39" s="1372"/>
      <c r="H39" s="1372"/>
      <c r="I39" s="1373"/>
      <c r="J39" s="1373"/>
      <c r="K39" s="1372"/>
    </row>
    <row r="40" spans="2:11" ht="11.1" customHeight="1" x14ac:dyDescent="0.2">
      <c r="B40" s="1372" t="s">
        <v>2017</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4"/>
  <sheetViews>
    <sheetView showGridLines="0" zoomScale="110" zoomScaleNormal="110" workbookViewId="0">
      <selection activeCell="J24" sqref="J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Springfield SD 186</v>
      </c>
      <c r="C1" s="2489"/>
      <c r="D1" s="2489"/>
      <c r="E1" s="2489"/>
      <c r="F1" s="2489"/>
      <c r="G1" s="2489"/>
      <c r="H1" s="2489"/>
      <c r="I1" s="2489"/>
      <c r="J1" s="2489"/>
      <c r="K1" s="2489"/>
    </row>
    <row r="2" spans="2:12" ht="15" x14ac:dyDescent="0.2">
      <c r="B2" s="2490" t="str">
        <f>'Single Audit Cover'!E7</f>
        <v>51-084-1860-25</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68" t="str">
        <f>'[2]Single Audit Cover'!A4</f>
        <v>Year Ending June 30, 2016</v>
      </c>
      <c r="C4" s="2468"/>
      <c r="D4" s="2468"/>
      <c r="E4" s="2468"/>
      <c r="F4" s="2468"/>
      <c r="G4" s="2468"/>
      <c r="H4" s="2468"/>
      <c r="I4" s="2468"/>
      <c r="J4" s="2468"/>
      <c r="K4" s="2468"/>
      <c r="L4" s="1421"/>
    </row>
    <row r="6" spans="2:12" x14ac:dyDescent="0.2">
      <c r="B6" s="1420"/>
      <c r="C6" s="1419"/>
      <c r="D6" s="1418" t="s">
        <v>1539</v>
      </c>
      <c r="E6" s="1415" t="s">
        <v>624</v>
      </c>
      <c r="F6" s="1417"/>
      <c r="G6" s="1416" t="s">
        <v>1538</v>
      </c>
      <c r="H6" s="1415"/>
      <c r="I6" s="1414"/>
      <c r="J6" s="1413"/>
      <c r="K6" s="1412"/>
    </row>
    <row r="7" spans="2:12" ht="15.75" x14ac:dyDescent="0.25">
      <c r="B7" s="2046"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2194</v>
      </c>
      <c r="C10" s="1394"/>
      <c r="D10" s="1393"/>
      <c r="E10" s="1392"/>
      <c r="F10" s="1392"/>
      <c r="G10" s="1392"/>
      <c r="H10" s="1392"/>
      <c r="I10" s="1392"/>
      <c r="J10" s="1392"/>
      <c r="K10" s="1392"/>
    </row>
    <row r="11" spans="2:12" ht="28.5" customHeight="1" x14ac:dyDescent="0.2">
      <c r="B11" s="1391" t="s">
        <v>2195</v>
      </c>
      <c r="C11" s="1390"/>
      <c r="D11" s="1389"/>
      <c r="E11" s="1388"/>
      <c r="F11" s="1388"/>
      <c r="G11" s="1388"/>
      <c r="H11" s="1388"/>
      <c r="I11" s="1388"/>
      <c r="J11" s="1388"/>
      <c r="K11" s="1388"/>
    </row>
    <row r="12" spans="2:12" ht="20.100000000000001" customHeight="1" x14ac:dyDescent="0.2">
      <c r="B12" s="1391" t="s">
        <v>2196</v>
      </c>
      <c r="C12" s="1390">
        <v>93.778000000000006</v>
      </c>
      <c r="D12" s="1389" t="s">
        <v>2198</v>
      </c>
      <c r="E12" s="1388"/>
      <c r="F12" s="2066">
        <v>471252</v>
      </c>
      <c r="G12" s="1388"/>
      <c r="H12" s="1388">
        <v>471252</v>
      </c>
      <c r="I12" s="1388"/>
      <c r="J12" s="1388"/>
      <c r="K12" s="1388"/>
    </row>
    <row r="13" spans="2:12" ht="20.100000000000001" customHeight="1" x14ac:dyDescent="0.2">
      <c r="B13" s="1391" t="s">
        <v>2197</v>
      </c>
      <c r="C13" s="1390"/>
      <c r="D13" s="1389"/>
      <c r="E13" s="1388"/>
      <c r="F13" s="2066">
        <f>F12</f>
        <v>471252</v>
      </c>
      <c r="G13" s="1388"/>
      <c r="H13" s="1388">
        <f>H12</f>
        <v>471252</v>
      </c>
      <c r="I13" s="1388"/>
      <c r="J13" s="1388"/>
      <c r="K13" s="1388"/>
    </row>
    <row r="14" spans="2:12" ht="20.100000000000001" customHeight="1" x14ac:dyDescent="0.2">
      <c r="B14" s="1391"/>
      <c r="C14" s="1390"/>
      <c r="D14" s="1389"/>
      <c r="E14" s="1388"/>
      <c r="F14" s="2066"/>
      <c r="G14" s="1388"/>
      <c r="H14" s="1388"/>
      <c r="I14" s="1388"/>
      <c r="J14" s="1388"/>
      <c r="K14" s="1388"/>
    </row>
    <row r="15" spans="2:12" ht="20.100000000000001" customHeight="1" x14ac:dyDescent="0.2">
      <c r="B15" s="1391" t="s">
        <v>2199</v>
      </c>
      <c r="C15" s="1390"/>
      <c r="D15" s="1389"/>
      <c r="E15" s="1388"/>
      <c r="F15" s="2066"/>
      <c r="G15" s="1388"/>
      <c r="H15" s="1388"/>
      <c r="I15" s="1388"/>
      <c r="J15" s="1388"/>
      <c r="K15" s="1388"/>
    </row>
    <row r="16" spans="2:12" ht="39.75" customHeight="1" x14ac:dyDescent="0.2">
      <c r="B16" s="1391" t="s">
        <v>2200</v>
      </c>
      <c r="C16" s="1390"/>
      <c r="D16" s="1389"/>
      <c r="E16" s="1388"/>
      <c r="F16" s="2066"/>
      <c r="G16" s="1388"/>
      <c r="H16" s="1388"/>
      <c r="I16" s="1388"/>
      <c r="J16" s="1388"/>
      <c r="K16" s="1388"/>
    </row>
    <row r="17" spans="2:12" ht="20.100000000000001" customHeight="1" x14ac:dyDescent="0.2">
      <c r="B17" s="1391" t="s">
        <v>2201</v>
      </c>
      <c r="C17" s="1390">
        <v>17.259</v>
      </c>
      <c r="D17" s="1389" t="s">
        <v>2204</v>
      </c>
      <c r="E17" s="1388"/>
      <c r="F17" s="2066">
        <v>94129</v>
      </c>
      <c r="G17" s="1388"/>
      <c r="H17" s="1388">
        <v>94129</v>
      </c>
      <c r="I17" s="1388"/>
      <c r="J17" s="1388"/>
      <c r="K17" s="1388"/>
    </row>
    <row r="18" spans="2:12" ht="20.100000000000001" customHeight="1" x14ac:dyDescent="0.2">
      <c r="B18" s="1391" t="s">
        <v>2202</v>
      </c>
      <c r="C18" s="1390"/>
      <c r="D18" s="1389"/>
      <c r="E18" s="1388"/>
      <c r="F18" s="1388">
        <f>F17</f>
        <v>94129</v>
      </c>
      <c r="G18" s="1388"/>
      <c r="H18" s="1388">
        <f>H17</f>
        <v>94129</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2203</v>
      </c>
      <c r="C20" s="1390"/>
      <c r="D20" s="1389"/>
      <c r="E20" s="1388">
        <f>' SEFA (3)'!E20+' SEFA (4)'!E25+' SEFA (5)'!E13+' SEFA (5)'!E18</f>
        <v>19068268</v>
      </c>
      <c r="F20" s="1388">
        <f>' SEFA (3)'!F20+' SEFA (4)'!F25+' SEFA (5)'!F13+' SEFA (5)'!F18</f>
        <v>23491040</v>
      </c>
      <c r="G20" s="1388">
        <f>' SEFA (3)'!G20+' SEFA (4)'!G25+' SEFA (5)'!G13+' SEFA (5)'!G18</f>
        <v>19068268</v>
      </c>
      <c r="H20" s="1388">
        <f>' SEFA (3)'!H20+' SEFA (4)'!H25+' SEFA (5)'!H13+' SEFA (5)'!H18</f>
        <v>23490259</v>
      </c>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2083</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2"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J24" sqref="J24"/>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6" t="str">
        <f>'Single Audit Cover'!A7</f>
        <v>Springfield SD 186</v>
      </c>
      <c r="B1" s="2497"/>
      <c r="C1" s="2497"/>
      <c r="D1" s="2497"/>
      <c r="E1" s="1434"/>
    </row>
    <row r="2" spans="1:7" ht="13.5" customHeight="1" x14ac:dyDescent="0.2">
      <c r="A2" s="2498" t="str">
        <f>'Single Audit Cover'!E7</f>
        <v>51-084-1860-25</v>
      </c>
      <c r="B2" s="2499"/>
      <c r="C2" s="2499"/>
      <c r="D2" s="2499"/>
      <c r="E2" s="1423"/>
    </row>
    <row r="3" spans="1:7" ht="15.75" customHeight="1" x14ac:dyDescent="0.25">
      <c r="A3" s="2500" t="s">
        <v>1545</v>
      </c>
      <c r="B3" s="2501"/>
      <c r="C3" s="2501"/>
      <c r="D3" s="2501"/>
      <c r="E3" s="1433"/>
    </row>
    <row r="4" spans="1:7" ht="13.5" customHeight="1" x14ac:dyDescent="0.25">
      <c r="A4" s="2502" t="str">
        <f>'[2]Single Audit Cover'!A4</f>
        <v>Year Ending June 30, 2016</v>
      </c>
      <c r="B4" s="2503"/>
      <c r="C4" s="2503"/>
      <c r="D4" s="2503"/>
      <c r="E4" s="1433"/>
    </row>
    <row r="5" spans="1:7" ht="8.25" customHeight="1" x14ac:dyDescent="0.2">
      <c r="C5" s="1367"/>
      <c r="D5" s="1367"/>
    </row>
    <row r="6" spans="1:7" ht="13.5" customHeight="1" x14ac:dyDescent="0.2">
      <c r="A6" s="1357" t="s">
        <v>1911</v>
      </c>
      <c r="C6" s="1367"/>
      <c r="D6" s="1367"/>
    </row>
    <row r="7" spans="1:7" ht="60.95" customHeight="1" x14ac:dyDescent="0.2">
      <c r="A7" s="2504" t="s">
        <v>2205</v>
      </c>
      <c r="B7" s="2505"/>
      <c r="C7" s="2505"/>
      <c r="D7" s="2505"/>
      <c r="E7" s="1432"/>
    </row>
    <row r="8" spans="1:7" ht="12" customHeight="1" x14ac:dyDescent="0.2">
      <c r="A8" s="1357"/>
      <c r="B8" s="2044"/>
      <c r="C8" s="2044"/>
      <c r="D8" s="2044"/>
      <c r="E8" s="1432"/>
    </row>
    <row r="9" spans="1:7" ht="21.75" customHeight="1" x14ac:dyDescent="0.2">
      <c r="A9" s="2051" t="s">
        <v>2066</v>
      </c>
      <c r="B9" s="2055"/>
      <c r="C9" s="2055"/>
      <c r="D9" s="2055"/>
      <c r="E9" s="2056"/>
      <c r="F9" s="2054"/>
      <c r="G9" s="2054"/>
    </row>
    <row r="10" spans="1:7" ht="15" customHeight="1" x14ac:dyDescent="0.2">
      <c r="A10" s="2057" t="s">
        <v>2067</v>
      </c>
      <c r="B10" s="2058"/>
      <c r="C10" s="2059"/>
      <c r="D10" s="2060" t="s">
        <v>2068</v>
      </c>
      <c r="E10" s="2059" t="s">
        <v>2088</v>
      </c>
      <c r="F10" s="2060" t="s">
        <v>106</v>
      </c>
      <c r="G10" s="2054"/>
    </row>
    <row r="11" spans="1:7" ht="22.5" customHeight="1" x14ac:dyDescent="0.2">
      <c r="A11" s="1357" t="s">
        <v>2069</v>
      </c>
      <c r="C11" s="1353"/>
      <c r="D11" s="1353"/>
    </row>
    <row r="12" spans="1:7" ht="25.5" customHeight="1" x14ac:dyDescent="0.2">
      <c r="A12" s="2504" t="s">
        <v>2206</v>
      </c>
      <c r="B12" s="2505"/>
      <c r="C12" s="2505"/>
      <c r="D12" s="2505"/>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t="s">
        <v>2207</v>
      </c>
      <c r="C16" s="2045"/>
      <c r="D16" s="2493"/>
      <c r="E16" s="2493"/>
      <c r="F16" s="2493"/>
    </row>
    <row r="17" spans="1:6" ht="20.65" customHeight="1" x14ac:dyDescent="0.2">
      <c r="A17" s="1797"/>
      <c r="B17" s="1428"/>
      <c r="C17" s="2045"/>
      <c r="D17" s="2493"/>
      <c r="E17" s="2493"/>
      <c r="F17" s="2493"/>
    </row>
    <row r="18" spans="1:6" ht="20.65" customHeight="1" x14ac:dyDescent="0.2">
      <c r="A18" s="1797"/>
      <c r="B18" s="1428"/>
      <c r="C18" s="2045"/>
      <c r="D18" s="2493"/>
      <c r="E18" s="2493"/>
      <c r="F18" s="2493"/>
    </row>
    <row r="19" spans="1:6" ht="20.65" customHeight="1" x14ac:dyDescent="0.2">
      <c r="A19" s="1797"/>
      <c r="B19" s="1428"/>
      <c r="C19" s="2045"/>
      <c r="D19" s="2493"/>
      <c r="E19" s="2493"/>
      <c r="F19" s="2493"/>
    </row>
    <row r="20" spans="1:6" ht="20.65" customHeight="1" x14ac:dyDescent="0.2">
      <c r="A20" s="1797"/>
      <c r="B20" s="1428"/>
      <c r="C20" s="2045"/>
      <c r="D20" s="2493"/>
      <c r="E20" s="2493"/>
      <c r="F20" s="2493"/>
    </row>
    <row r="21" spans="1:6" ht="20.65" customHeight="1" x14ac:dyDescent="0.2">
      <c r="A21" s="1797"/>
      <c r="B21" s="1428"/>
      <c r="C21" s="2045"/>
      <c r="D21" s="2493"/>
      <c r="E21" s="2493"/>
      <c r="F21" s="2493"/>
    </row>
    <row r="22" spans="1:6" ht="20.65" customHeight="1" x14ac:dyDescent="0.2">
      <c r="A22" s="1797"/>
      <c r="B22" s="1428"/>
      <c r="C22" s="2045"/>
      <c r="D22" s="2493"/>
      <c r="E22" s="2493"/>
      <c r="F22" s="2493"/>
    </row>
    <row r="23" spans="1:6" ht="20.65" customHeight="1" x14ac:dyDescent="0.2">
      <c r="A23" s="1797"/>
      <c r="B23" s="1428"/>
      <c r="C23" s="2045"/>
      <c r="D23" s="2493"/>
      <c r="E23" s="2493"/>
      <c r="F23" s="2493"/>
    </row>
    <row r="24" spans="1:6" ht="20.65" customHeight="1" x14ac:dyDescent="0.2">
      <c r="A24" s="1797"/>
      <c r="B24" s="1428"/>
      <c r="C24" s="2045"/>
      <c r="D24" s="2493"/>
      <c r="E24" s="2493"/>
      <c r="F24" s="2493"/>
    </row>
    <row r="25" spans="1:6" ht="20.65" customHeight="1" x14ac:dyDescent="0.2">
      <c r="A25" s="1797"/>
      <c r="B25" s="1428"/>
      <c r="C25" s="2045"/>
      <c r="D25" s="2493"/>
      <c r="E25" s="2493"/>
      <c r="F25" s="2493"/>
    </row>
    <row r="26" spans="1:6" ht="20.65" customHeight="1" x14ac:dyDescent="0.2">
      <c r="A26" s="1797"/>
      <c r="B26" s="1428"/>
      <c r="C26" s="2045"/>
      <c r="D26" s="2493"/>
      <c r="E26" s="2493"/>
      <c r="F26" s="2493"/>
    </row>
    <row r="27" spans="1:6" ht="20.65" customHeight="1" x14ac:dyDescent="0.2">
      <c r="A27" s="1797"/>
      <c r="B27" s="1428"/>
      <c r="C27" s="2045"/>
      <c r="D27" s="2493"/>
      <c r="E27" s="2493"/>
      <c r="F27" s="2493"/>
    </row>
    <row r="28" spans="1:6" ht="20.65" customHeight="1" x14ac:dyDescent="0.2">
      <c r="A28" s="1797"/>
      <c r="B28" s="1428"/>
      <c r="C28" s="2045"/>
      <c r="D28" s="2493"/>
      <c r="E28" s="2493"/>
      <c r="F28" s="2493"/>
    </row>
    <row r="29" spans="1:6" ht="10.5" customHeight="1" x14ac:dyDescent="0.2">
      <c r="A29" s="1533"/>
      <c r="B29" s="1729"/>
      <c r="C29" s="1730"/>
      <c r="D29" s="1731"/>
      <c r="E29" s="1427"/>
    </row>
    <row r="30" spans="1:6" ht="12" customHeight="1" x14ac:dyDescent="0.2">
      <c r="A30" s="1798" t="s">
        <v>2070</v>
      </c>
      <c r="B30" s="1729"/>
      <c r="C30" s="1730"/>
      <c r="D30" s="1731"/>
      <c r="E30" s="1427"/>
    </row>
    <row r="31" spans="1:6" ht="24" customHeight="1" x14ac:dyDescent="0.2">
      <c r="A31" s="2494" t="s">
        <v>2208</v>
      </c>
      <c r="B31" s="2494"/>
      <c r="C31" s="2494"/>
      <c r="D31" s="2494"/>
      <c r="E31" s="1427"/>
    </row>
    <row r="32" spans="1:6" ht="13.5" customHeight="1" x14ac:dyDescent="0.2">
      <c r="A32" s="1533" t="s">
        <v>1816</v>
      </c>
      <c r="B32" s="1729"/>
      <c r="C32" s="1732">
        <v>670995</v>
      </c>
      <c r="D32" s="1731"/>
      <c r="E32" s="1427"/>
    </row>
    <row r="33" spans="1:5" ht="13.5" customHeight="1" x14ac:dyDescent="0.2">
      <c r="A33" s="1533" t="s">
        <v>1817</v>
      </c>
      <c r="B33" s="1729"/>
      <c r="C33" s="1733"/>
      <c r="D33" s="1731"/>
      <c r="E33" s="1427"/>
    </row>
    <row r="34" spans="1:5" ht="13.5" customHeight="1" x14ac:dyDescent="0.2">
      <c r="A34" s="1798" t="s">
        <v>2071</v>
      </c>
      <c r="B34" s="1729"/>
      <c r="C34" s="1730"/>
      <c r="D34" s="1731"/>
      <c r="E34" s="1427"/>
    </row>
    <row r="35" spans="1:5" ht="14.25" customHeight="1" x14ac:dyDescent="0.2">
      <c r="A35" s="1533" t="s">
        <v>1910</v>
      </c>
      <c r="B35" s="1729"/>
      <c r="C35" s="1734"/>
      <c r="D35" s="1731"/>
      <c r="E35" s="1427"/>
    </row>
    <row r="36" spans="1:5" ht="14.25" customHeight="1" x14ac:dyDescent="0.2">
      <c r="A36" s="1533"/>
      <c r="B36" s="1729" t="s">
        <v>1818</v>
      </c>
      <c r="C36" s="1735">
        <v>0</v>
      </c>
      <c r="D36" s="1731"/>
      <c r="E36" s="1427"/>
    </row>
    <row r="37" spans="1:5" ht="14.25" customHeight="1" x14ac:dyDescent="0.2">
      <c r="A37" s="1533"/>
      <c r="B37" s="1729" t="s">
        <v>1819</v>
      </c>
      <c r="C37" s="1735">
        <v>0</v>
      </c>
      <c r="D37" s="1731"/>
      <c r="E37" s="1427"/>
    </row>
    <row r="38" spans="1:5" ht="14.25" customHeight="1" x14ac:dyDescent="0.2">
      <c r="A38" s="1533"/>
      <c r="B38" s="1729" t="s">
        <v>1820</v>
      </c>
      <c r="C38" s="1735">
        <v>0</v>
      </c>
      <c r="D38" s="1731"/>
      <c r="E38" s="1427"/>
    </row>
    <row r="39" spans="1:5" ht="14.25" customHeight="1" x14ac:dyDescent="0.2">
      <c r="A39" s="1533"/>
      <c r="B39" s="1729" t="s">
        <v>1821</v>
      </c>
      <c r="C39" s="1735">
        <v>0</v>
      </c>
      <c r="D39" s="1731"/>
      <c r="E39" s="1427"/>
    </row>
    <row r="40" spans="1:5" ht="14.25" customHeight="1" x14ac:dyDescent="0.2">
      <c r="A40" s="1533" t="s">
        <v>1822</v>
      </c>
      <c r="B40" s="1729"/>
      <c r="C40" s="1735">
        <v>0</v>
      </c>
      <c r="D40" s="1731"/>
      <c r="E40" s="1427"/>
    </row>
    <row r="41" spans="1:5" ht="14.25" customHeight="1" x14ac:dyDescent="0.2">
      <c r="A41" s="1533" t="s">
        <v>1823</v>
      </c>
      <c r="B41" s="1729"/>
      <c r="C41" s="1736" t="s">
        <v>449</v>
      </c>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5" t="s">
        <v>2018</v>
      </c>
      <c r="C45" s="2495"/>
      <c r="D45" s="2495"/>
      <c r="E45" s="1423"/>
    </row>
    <row r="46" spans="1:5" s="1372" customFormat="1" ht="33.75" customHeight="1" x14ac:dyDescent="0.2">
      <c r="A46" s="1422">
        <v>6</v>
      </c>
      <c r="B46" s="2492" t="s">
        <v>2074</v>
      </c>
      <c r="C46" s="2492"/>
      <c r="D46" s="2492"/>
    </row>
    <row r="47" spans="1:5" ht="45.75" customHeight="1" x14ac:dyDescent="0.2">
      <c r="A47" s="1422">
        <v>7</v>
      </c>
      <c r="B47" s="2492" t="s">
        <v>2075</v>
      </c>
      <c r="C47" s="2492"/>
      <c r="D47" s="249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J24" sqref="J2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2" t="str">
        <f>'Single Audit Cover'!A7</f>
        <v>Springfield SD 186</v>
      </c>
      <c r="C1" s="2513"/>
      <c r="D1" s="2513"/>
      <c r="E1" s="2513"/>
      <c r="F1" s="2513"/>
      <c r="G1" s="2513"/>
      <c r="H1" s="2513"/>
      <c r="I1" s="2513"/>
      <c r="J1" s="1473"/>
    </row>
    <row r="2" spans="2:10" s="1367" customFormat="1" ht="12.75" customHeight="1" x14ac:dyDescent="0.2">
      <c r="B2" s="2514" t="str">
        <f>'Single Audit Cover'!E7</f>
        <v>51-084-1860-25</v>
      </c>
      <c r="C2" s="2515"/>
      <c r="D2" s="2515"/>
      <c r="E2" s="2515"/>
      <c r="F2" s="2515"/>
      <c r="G2" s="2515"/>
      <c r="H2" s="2515"/>
      <c r="I2" s="2515"/>
      <c r="J2" s="1473"/>
    </row>
    <row r="3" spans="2:10" s="1367" customFormat="1" ht="12.75" customHeight="1" x14ac:dyDescent="0.2">
      <c r="B3" s="2516" t="s">
        <v>1567</v>
      </c>
      <c r="C3" s="2503"/>
      <c r="D3" s="2503"/>
      <c r="E3" s="2503"/>
      <c r="F3" s="2503"/>
      <c r="G3" s="2503"/>
      <c r="H3" s="2503"/>
      <c r="I3" s="2503"/>
      <c r="J3" s="1472"/>
    </row>
    <row r="4" spans="2:10" s="1367" customFormat="1" ht="12.75" customHeight="1" x14ac:dyDescent="0.2">
      <c r="B4" s="2516" t="str">
        <f>'[2]Single Audit Cover'!A4</f>
        <v>Year Ending June 30, 2016</v>
      </c>
      <c r="C4" s="2503"/>
      <c r="D4" s="2503"/>
      <c r="E4" s="2503"/>
      <c r="F4" s="2503"/>
      <c r="G4" s="2503"/>
      <c r="H4" s="2503"/>
      <c r="I4" s="250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6" t="s">
        <v>1566</v>
      </c>
      <c r="C7" s="2503"/>
      <c r="D7" s="2503"/>
      <c r="E7" s="2503"/>
      <c r="F7" s="2503"/>
      <c r="G7" s="2503"/>
      <c r="H7" s="2503"/>
      <c r="I7" s="250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11" t="s">
        <v>2209</v>
      </c>
      <c r="D11" s="2511"/>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2088</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2088</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1053</v>
      </c>
      <c r="G20" s="1443" t="s">
        <v>2088</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2088</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2059"/>
      <c r="F26" s="2060" t="s">
        <v>1053</v>
      </c>
      <c r="G26" s="2059" t="s">
        <v>2088</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0" t="s">
        <v>2209</v>
      </c>
      <c r="E29" s="2510"/>
      <c r="F29" s="2510"/>
      <c r="G29" s="2510"/>
      <c r="H29" s="2510"/>
      <c r="I29" s="251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2077</v>
      </c>
      <c r="C33" s="1387"/>
      <c r="E33" s="1443" t="s">
        <v>2088</v>
      </c>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84.01</v>
      </c>
      <c r="C37" s="2506" t="s">
        <v>2210</v>
      </c>
      <c r="D37" s="2507"/>
      <c r="E37" s="2507"/>
      <c r="F37" s="2507"/>
      <c r="G37" s="2507"/>
      <c r="H37" s="2507"/>
      <c r="I37" s="2508"/>
    </row>
    <row r="38" spans="1:9" ht="20.45" customHeight="1" x14ac:dyDescent="0.2">
      <c r="B38" s="1444">
        <v>84.367000000000004</v>
      </c>
      <c r="C38" s="2506" t="s">
        <v>2211</v>
      </c>
      <c r="D38" s="2507"/>
      <c r="E38" s="2507"/>
      <c r="F38" s="2507"/>
      <c r="G38" s="2507"/>
      <c r="H38" s="2507"/>
      <c r="I38" s="2508"/>
    </row>
    <row r="39" spans="1:9" ht="20.65" customHeight="1" x14ac:dyDescent="0.2">
      <c r="B39" s="1444" t="s">
        <v>2215</v>
      </c>
      <c r="C39" s="2506" t="s">
        <v>2216</v>
      </c>
      <c r="D39" s="2507"/>
      <c r="E39" s="2507"/>
      <c r="F39" s="2507"/>
      <c r="G39" s="2507"/>
      <c r="H39" s="2507"/>
      <c r="I39" s="2508"/>
    </row>
    <row r="40" spans="1:9" ht="20.65" customHeight="1" x14ac:dyDescent="0.2">
      <c r="B40" s="1444" t="s">
        <v>2218</v>
      </c>
      <c r="C40" s="2506" t="s">
        <v>2217</v>
      </c>
      <c r="D40" s="2507"/>
      <c r="E40" s="2507"/>
      <c r="F40" s="2507"/>
      <c r="G40" s="2507"/>
      <c r="H40" s="2507"/>
      <c r="I40" s="2508"/>
    </row>
    <row r="41" spans="1:9" ht="20.65" customHeight="1" x14ac:dyDescent="0.2">
      <c r="B41" s="1444"/>
      <c r="C41" s="2506"/>
      <c r="D41" s="2507"/>
      <c r="E41" s="2507"/>
      <c r="F41" s="2507"/>
      <c r="G41" s="2507"/>
      <c r="H41" s="2507"/>
      <c r="I41" s="2508"/>
    </row>
    <row r="42" spans="1:9" ht="20.65" customHeight="1" x14ac:dyDescent="0.2">
      <c r="B42" s="1444"/>
      <c r="C42" s="2506"/>
      <c r="D42" s="2507"/>
      <c r="E42" s="2507"/>
      <c r="F42" s="2507"/>
      <c r="G42" s="2507"/>
      <c r="H42" s="2507"/>
      <c r="I42" s="2508"/>
    </row>
    <row r="43" spans="1:9" ht="6.2" customHeight="1" x14ac:dyDescent="0.2"/>
    <row r="44" spans="1:9" x14ac:dyDescent="0.2">
      <c r="B44" s="1375" t="s">
        <v>1552</v>
      </c>
      <c r="C44" s="1387"/>
      <c r="D44" s="1387"/>
      <c r="E44" s="2509">
        <v>750000</v>
      </c>
      <c r="F44" s="2509"/>
      <c r="G44" s="2509"/>
      <c r="H44" s="1426"/>
    </row>
    <row r="46" spans="1:9" ht="13.5" customHeight="1" x14ac:dyDescent="0.2">
      <c r="B46" s="1375" t="s">
        <v>1551</v>
      </c>
      <c r="C46" s="1387"/>
      <c r="E46" s="1443"/>
      <c r="F46" s="1372" t="s">
        <v>1053</v>
      </c>
      <c r="G46" s="1443" t="s">
        <v>2088</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2" zoomScale="110" zoomScaleNormal="110" workbookViewId="0">
      <selection activeCell="J24" sqref="J2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2" t="str">
        <f>'Single Audit Cover'!A7</f>
        <v>Springfield SD 186</v>
      </c>
      <c r="C1" s="2512"/>
      <c r="D1" s="2512"/>
      <c r="E1" s="2512"/>
      <c r="F1" s="2512"/>
      <c r="G1" s="2512"/>
      <c r="H1" s="2512"/>
      <c r="I1" s="2512"/>
      <c r="J1" s="2512"/>
      <c r="K1" s="2512"/>
      <c r="L1" s="1521"/>
      <c r="M1" s="1521"/>
    </row>
    <row r="2" spans="1:13" ht="12" customHeight="1" x14ac:dyDescent="0.2">
      <c r="B2" s="2514" t="str">
        <f>'Single Audit Cover'!E7</f>
        <v>51-084-1860-25</v>
      </c>
      <c r="C2" s="2514"/>
      <c r="D2" s="2514"/>
      <c r="E2" s="2514"/>
      <c r="F2" s="2514"/>
      <c r="G2" s="2514"/>
      <c r="H2" s="2514"/>
      <c r="I2" s="2514"/>
      <c r="J2" s="2514"/>
      <c r="K2" s="2514"/>
      <c r="L2" s="1520"/>
      <c r="M2" s="1519"/>
    </row>
    <row r="3" spans="1:13" ht="10.35" customHeight="1" x14ac:dyDescent="0.2">
      <c r="B3" s="2502" t="s">
        <v>1567</v>
      </c>
      <c r="C3" s="2502"/>
      <c r="D3" s="2502"/>
      <c r="E3" s="2502"/>
      <c r="F3" s="2502"/>
      <c r="G3" s="2502"/>
      <c r="H3" s="2502"/>
      <c r="I3" s="2502"/>
      <c r="J3" s="2502"/>
      <c r="K3" s="2502"/>
      <c r="L3" s="1518"/>
      <c r="M3" s="1518"/>
    </row>
    <row r="4" spans="1:13" ht="11.1" customHeight="1" x14ac:dyDescent="0.2">
      <c r="B4" s="2519" t="str">
        <f>'[2]Single Audit Cover'!A4</f>
        <v>Year Ending June 30, 2016</v>
      </c>
      <c r="C4" s="2519"/>
      <c r="D4" s="2519"/>
      <c r="E4" s="2519"/>
      <c r="F4" s="2519"/>
      <c r="G4" s="2519"/>
      <c r="H4" s="2519"/>
      <c r="I4" s="2519"/>
      <c r="J4" s="2519"/>
      <c r="K4" s="251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1587</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1953</v>
      </c>
      <c r="D10" s="1739">
        <v>1</v>
      </c>
      <c r="E10" s="1426"/>
      <c r="F10" s="1431" t="s">
        <v>1585</v>
      </c>
      <c r="G10" s="1513"/>
      <c r="H10" s="1514" t="s">
        <v>1584</v>
      </c>
      <c r="I10" s="1513" t="s">
        <v>2088</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66" customHeight="1" x14ac:dyDescent="0.2">
      <c r="B14" s="2518" t="s">
        <v>2240</v>
      </c>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108" customHeight="1" x14ac:dyDescent="0.2">
      <c r="B17" s="2518" t="s">
        <v>2241</v>
      </c>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1" t="s">
        <v>2242</v>
      </c>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8" t="s">
        <v>2243</v>
      </c>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x14ac:dyDescent="0.2">
      <c r="B26" s="2522" t="s">
        <v>2264</v>
      </c>
      <c r="C26" s="2522"/>
      <c r="D26" s="2522"/>
      <c r="E26" s="2522"/>
      <c r="F26" s="2522"/>
      <c r="G26" s="2522"/>
      <c r="H26" s="2522"/>
      <c r="I26" s="2522"/>
      <c r="J26" s="2522"/>
      <c r="K26" s="252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87" customHeight="1" x14ac:dyDescent="0.2">
      <c r="B29" s="2523" t="s">
        <v>2244</v>
      </c>
      <c r="C29" s="2523"/>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7" t="s">
        <v>2245</v>
      </c>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45"/>
  <sheetViews>
    <sheetView showGridLines="0" zoomScale="110" zoomScaleNormal="110" workbookViewId="0">
      <selection activeCell="J24" sqref="J2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2" t="str">
        <f>'Single Audit Cover'!A7</f>
        <v>Springfield SD 186</v>
      </c>
      <c r="C1" s="2512"/>
      <c r="D1" s="2512"/>
      <c r="E1" s="2512"/>
      <c r="F1" s="2512"/>
      <c r="G1" s="2512"/>
      <c r="H1" s="2512"/>
      <c r="I1" s="2512"/>
      <c r="J1" s="2512"/>
      <c r="K1" s="2512"/>
      <c r="L1" s="1521"/>
      <c r="M1" s="1521"/>
    </row>
    <row r="2" spans="1:13" ht="12" customHeight="1" x14ac:dyDescent="0.2">
      <c r="B2" s="2514" t="str">
        <f>'Single Audit Cover'!E7</f>
        <v>51-084-1860-25</v>
      </c>
      <c r="C2" s="2514"/>
      <c r="D2" s="2514"/>
      <c r="E2" s="2514"/>
      <c r="F2" s="2514"/>
      <c r="G2" s="2514"/>
      <c r="H2" s="2514"/>
      <c r="I2" s="2514"/>
      <c r="J2" s="2514"/>
      <c r="K2" s="2514"/>
      <c r="L2" s="1520"/>
      <c r="M2" s="1519"/>
    </row>
    <row r="3" spans="1:13" ht="10.35" customHeight="1" x14ac:dyDescent="0.2">
      <c r="B3" s="2502" t="s">
        <v>1567</v>
      </c>
      <c r="C3" s="2502"/>
      <c r="D3" s="2502"/>
      <c r="E3" s="2502"/>
      <c r="F3" s="2502"/>
      <c r="G3" s="2502"/>
      <c r="H3" s="2502"/>
      <c r="I3" s="2502"/>
      <c r="J3" s="2502"/>
      <c r="K3" s="2502"/>
      <c r="L3" s="1518"/>
      <c r="M3" s="1518"/>
    </row>
    <row r="4" spans="1:13" ht="11.1" customHeight="1" x14ac:dyDescent="0.2">
      <c r="B4" s="2519" t="str">
        <f>'[2]Single Audit Cover'!A4</f>
        <v>Year Ending June 30, 2016</v>
      </c>
      <c r="C4" s="2519"/>
      <c r="D4" s="2519"/>
      <c r="E4" s="2519"/>
      <c r="F4" s="2519"/>
      <c r="G4" s="2519"/>
      <c r="H4" s="2519"/>
      <c r="I4" s="2519"/>
      <c r="J4" s="2519"/>
      <c r="K4" s="251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1587</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1953</v>
      </c>
      <c r="D10" s="1739">
        <v>2</v>
      </c>
      <c r="E10" s="1426"/>
      <c r="F10" s="1431" t="s">
        <v>1585</v>
      </c>
      <c r="G10" s="1513"/>
      <c r="H10" s="1514" t="s">
        <v>1584</v>
      </c>
      <c r="I10" s="1513" t="s">
        <v>2088</v>
      </c>
      <c r="J10" s="1512" t="s">
        <v>1583</v>
      </c>
      <c r="K10" s="1426"/>
      <c r="L10" s="1475"/>
    </row>
    <row r="11" spans="1:13" ht="13.5" customHeight="1" x14ac:dyDescent="0.2">
      <c r="B11" s="1426"/>
      <c r="C11" s="1426"/>
      <c r="D11" s="1426"/>
      <c r="E11" s="1426"/>
      <c r="F11" s="1426"/>
      <c r="G11" s="1457"/>
      <c r="H11" s="1426"/>
      <c r="I11" s="1511" t="s">
        <v>1582</v>
      </c>
      <c r="J11" s="1426"/>
      <c r="K11" s="1510">
        <v>2011</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66" customHeight="1" x14ac:dyDescent="0.2">
      <c r="B14" s="2518" t="s">
        <v>2246</v>
      </c>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62.25" customHeight="1" x14ac:dyDescent="0.2">
      <c r="B17" s="2518" t="s">
        <v>2279</v>
      </c>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1" t="s">
        <v>2247</v>
      </c>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8" t="s">
        <v>2248</v>
      </c>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2" t="s">
        <v>2249</v>
      </c>
      <c r="C26" s="2522"/>
      <c r="D26" s="2522"/>
      <c r="E26" s="2522"/>
      <c r="F26" s="2522"/>
      <c r="G26" s="2522"/>
      <c r="H26" s="2522"/>
      <c r="I26" s="2522"/>
      <c r="J26" s="2522"/>
      <c r="K26" s="252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60.75" customHeight="1" x14ac:dyDescent="0.2">
      <c r="B29" s="2523" t="s">
        <v>2250</v>
      </c>
      <c r="C29" s="2523"/>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7" t="s">
        <v>2245</v>
      </c>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J24" sqref="J24"/>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9" t="str">
        <f>'Single Audit Cover'!A7</f>
        <v>Springfield SD 186</v>
      </c>
      <c r="C1" s="2529"/>
      <c r="D1" s="2529"/>
      <c r="E1" s="2529"/>
      <c r="F1" s="2529"/>
      <c r="G1" s="2529"/>
      <c r="H1" s="2529"/>
      <c r="I1" s="2529"/>
      <c r="J1" s="2529"/>
      <c r="K1" s="2529"/>
      <c r="L1" s="1541"/>
    </row>
    <row r="2" spans="1:12" ht="12.75" customHeight="1" x14ac:dyDescent="0.2">
      <c r="B2" s="2530" t="str">
        <f>'Single Audit Cover'!E7</f>
        <v>51-084-1860-25</v>
      </c>
      <c r="C2" s="2530"/>
      <c r="D2" s="2530"/>
      <c r="E2" s="2530"/>
      <c r="F2" s="2530"/>
      <c r="G2" s="2530"/>
      <c r="H2" s="2530"/>
      <c r="I2" s="2530"/>
      <c r="J2" s="2530"/>
      <c r="K2" s="2530"/>
      <c r="L2" s="1540"/>
    </row>
    <row r="3" spans="1:12" ht="12.75" customHeight="1" x14ac:dyDescent="0.2">
      <c r="B3" s="2502" t="s">
        <v>1567</v>
      </c>
      <c r="C3" s="2502"/>
      <c r="D3" s="2502"/>
      <c r="E3" s="2502"/>
      <c r="F3" s="2502"/>
      <c r="G3" s="2502"/>
      <c r="H3" s="2502"/>
      <c r="I3" s="2502"/>
      <c r="J3" s="2502"/>
      <c r="K3" s="2502"/>
      <c r="L3" s="1518"/>
    </row>
    <row r="4" spans="1:12" ht="12.75" customHeight="1" x14ac:dyDescent="0.2">
      <c r="B4" s="2502" t="str">
        <f>'[2]Single Audit Cover'!A4</f>
        <v>Year Ending June 30, 2016</v>
      </c>
      <c r="C4" s="2502"/>
      <c r="D4" s="2502"/>
      <c r="E4" s="2502"/>
      <c r="F4" s="2502"/>
      <c r="G4" s="2502"/>
      <c r="H4" s="2502"/>
      <c r="I4" s="2502"/>
      <c r="J4" s="2502"/>
      <c r="K4" s="2502"/>
      <c r="L4" s="1518"/>
    </row>
    <row r="5" spans="1:12" ht="5.25" customHeight="1" x14ac:dyDescent="0.2">
      <c r="B5" s="1353" t="s">
        <v>1390</v>
      </c>
      <c r="C5" s="1353"/>
      <c r="L5" s="1426"/>
    </row>
    <row r="6" spans="1:12" ht="30.75" customHeight="1" x14ac:dyDescent="0.2">
      <c r="A6" s="1426"/>
      <c r="B6" s="2531" t="s">
        <v>1608</v>
      </c>
      <c r="C6" s="2531"/>
      <c r="D6" s="2531"/>
      <c r="E6" s="2531"/>
      <c r="F6" s="2531"/>
      <c r="G6" s="2531"/>
      <c r="H6" s="2531"/>
      <c r="I6" s="2531"/>
      <c r="J6" s="2531"/>
      <c r="K6" s="253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1953</v>
      </c>
      <c r="D8" s="1743">
        <v>3</v>
      </c>
      <c r="E8" s="1426"/>
      <c r="F8" s="1515" t="s">
        <v>1585</v>
      </c>
      <c r="G8" s="1538"/>
      <c r="H8" s="1539" t="s">
        <v>1606</v>
      </c>
      <c r="I8" s="1538" t="s">
        <v>2088</v>
      </c>
      <c r="J8" s="1537" t="s">
        <v>1605</v>
      </c>
      <c r="L8" s="1426"/>
    </row>
    <row r="9" spans="1:12" ht="13.5" customHeight="1" x14ac:dyDescent="0.2">
      <c r="D9" s="1426"/>
      <c r="E9" s="1426"/>
      <c r="F9" s="1426"/>
      <c r="G9" s="1457"/>
      <c r="H9" s="1426"/>
      <c r="I9" s="1511" t="s">
        <v>1582</v>
      </c>
      <c r="J9" s="1426"/>
      <c r="K9" s="2072">
        <v>2010</v>
      </c>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0" t="s">
        <v>2280</v>
      </c>
      <c r="G12" s="2510"/>
      <c r="H12" s="2510"/>
      <c r="I12" s="2510"/>
      <c r="J12" s="2510"/>
      <c r="K12" s="251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4" t="s">
        <v>2146</v>
      </c>
      <c r="E14" s="2524"/>
      <c r="F14" s="2524"/>
      <c r="H14" s="1430" t="s">
        <v>1602</v>
      </c>
      <c r="I14" s="2525" t="s">
        <v>2215</v>
      </c>
      <c r="J14" s="2525"/>
      <c r="K14" s="252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5" t="s">
        <v>2253</v>
      </c>
      <c r="E16" s="2525"/>
      <c r="F16" s="2525"/>
      <c r="G16" s="2525"/>
      <c r="H16" s="2525"/>
      <c r="I16" s="2525"/>
      <c r="J16" s="2525"/>
      <c r="K16" s="2525"/>
      <c r="L16" s="1426"/>
    </row>
    <row r="17" spans="2:12" ht="13.5" customHeight="1" x14ac:dyDescent="0.2">
      <c r="B17" s="1431" t="s">
        <v>1600</v>
      </c>
      <c r="C17" s="1431"/>
      <c r="D17" s="2526" t="s">
        <v>2132</v>
      </c>
      <c r="E17" s="2526"/>
      <c r="F17" s="2526"/>
      <c r="G17" s="2526"/>
      <c r="H17" s="2526"/>
      <c r="I17" s="2526"/>
      <c r="J17" s="2526"/>
      <c r="K17" s="252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69" customHeight="1" x14ac:dyDescent="0.2">
      <c r="B20" s="2518" t="s">
        <v>2254</v>
      </c>
      <c r="C20" s="2518"/>
      <c r="D20" s="2518"/>
      <c r="E20" s="2518"/>
      <c r="F20" s="2518"/>
      <c r="G20" s="2518"/>
      <c r="H20" s="2518"/>
      <c r="I20" s="2518"/>
      <c r="J20" s="2518"/>
      <c r="K20" s="251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8" t="s">
        <v>2281</v>
      </c>
      <c r="C23" s="2518"/>
      <c r="D23" s="2518"/>
      <c r="E23" s="2518"/>
      <c r="F23" s="2518"/>
      <c r="G23" s="2518"/>
      <c r="H23" s="2518"/>
      <c r="I23" s="2518"/>
      <c r="J23" s="2518"/>
      <c r="K23" s="251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x14ac:dyDescent="0.2">
      <c r="B26" s="2527">
        <v>1158</v>
      </c>
      <c r="C26" s="2518"/>
      <c r="D26" s="2518"/>
      <c r="E26" s="2518"/>
      <c r="F26" s="2518"/>
      <c r="G26" s="2518"/>
      <c r="H26" s="2518"/>
      <c r="I26" s="2518"/>
      <c r="J26" s="2518"/>
      <c r="K26" s="251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x14ac:dyDescent="0.2">
      <c r="B29" s="2528" t="s">
        <v>2277</v>
      </c>
      <c r="C29" s="2528"/>
      <c r="D29" s="2528"/>
      <c r="E29" s="2528"/>
      <c r="F29" s="2528"/>
      <c r="G29" s="2528"/>
      <c r="H29" s="2528"/>
      <c r="I29" s="2528"/>
      <c r="J29" s="2528"/>
      <c r="K29" s="252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28.5" customHeight="1" x14ac:dyDescent="0.2">
      <c r="B32" s="2518" t="s">
        <v>2255</v>
      </c>
      <c r="C32" s="2518"/>
      <c r="D32" s="2518"/>
      <c r="E32" s="2518"/>
      <c r="F32" s="2518"/>
      <c r="G32" s="2518"/>
      <c r="H32" s="2518"/>
      <c r="I32" s="2518"/>
      <c r="J32" s="2518"/>
      <c r="K32" s="251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28.5" customHeight="1" x14ac:dyDescent="0.2">
      <c r="B35" s="2528" t="s">
        <v>2265</v>
      </c>
      <c r="C35" s="2528"/>
      <c r="D35" s="2528"/>
      <c r="E35" s="2528"/>
      <c r="F35" s="2528"/>
      <c r="G35" s="2528"/>
      <c r="H35" s="2528"/>
      <c r="I35" s="2528"/>
      <c r="J35" s="2528"/>
      <c r="K35" s="252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55.5" customHeight="1" x14ac:dyDescent="0.2">
      <c r="B38" s="2518" t="s">
        <v>2256</v>
      </c>
      <c r="C38" s="2518"/>
      <c r="D38" s="2518"/>
      <c r="E38" s="2518"/>
      <c r="F38" s="2518"/>
      <c r="G38" s="2518"/>
      <c r="H38" s="2518"/>
      <c r="I38" s="2518"/>
      <c r="J38" s="2518"/>
      <c r="K38" s="251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x14ac:dyDescent="0.2">
      <c r="B41" s="2518" t="s">
        <v>2257</v>
      </c>
      <c r="C41" s="2518"/>
      <c r="D41" s="2518"/>
      <c r="E41" s="2518"/>
      <c r="F41" s="2518"/>
      <c r="G41" s="2518"/>
      <c r="H41" s="2518"/>
      <c r="I41" s="2518"/>
      <c r="J41" s="2518"/>
      <c r="K41" s="2518"/>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L52"/>
  <sheetViews>
    <sheetView showGridLines="0" zoomScale="110" zoomScaleNormal="110" workbookViewId="0">
      <selection activeCell="J24" sqref="J24"/>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9" t="str">
        <f>'Single Audit Cover'!A7</f>
        <v>Springfield SD 186</v>
      </c>
      <c r="C1" s="2529"/>
      <c r="D1" s="2529"/>
      <c r="E1" s="2529"/>
      <c r="F1" s="2529"/>
      <c r="G1" s="2529"/>
      <c r="H1" s="2529"/>
      <c r="I1" s="2529"/>
      <c r="J1" s="2529"/>
      <c r="K1" s="2529"/>
      <c r="L1" s="1541"/>
    </row>
    <row r="2" spans="1:12" ht="12.75" customHeight="1" x14ac:dyDescent="0.2">
      <c r="B2" s="2530" t="str">
        <f>'Single Audit Cover'!E7</f>
        <v>51-084-1860-25</v>
      </c>
      <c r="C2" s="2530"/>
      <c r="D2" s="2530"/>
      <c r="E2" s="2530"/>
      <c r="F2" s="2530"/>
      <c r="G2" s="2530"/>
      <c r="H2" s="2530"/>
      <c r="I2" s="2530"/>
      <c r="J2" s="2530"/>
      <c r="K2" s="2530"/>
      <c r="L2" s="1540"/>
    </row>
    <row r="3" spans="1:12" ht="12.75" customHeight="1" x14ac:dyDescent="0.2">
      <c r="B3" s="2502" t="s">
        <v>1567</v>
      </c>
      <c r="C3" s="2502"/>
      <c r="D3" s="2502"/>
      <c r="E3" s="2502"/>
      <c r="F3" s="2502"/>
      <c r="G3" s="2502"/>
      <c r="H3" s="2502"/>
      <c r="I3" s="2502"/>
      <c r="J3" s="2502"/>
      <c r="K3" s="2502"/>
      <c r="L3" s="1518"/>
    </row>
    <row r="4" spans="1:12" ht="12.75" customHeight="1" x14ac:dyDescent="0.2">
      <c r="B4" s="2502" t="str">
        <f>'[2]Single Audit Cover'!A4</f>
        <v>Year Ending June 30, 2016</v>
      </c>
      <c r="C4" s="2502"/>
      <c r="D4" s="2502"/>
      <c r="E4" s="2502"/>
      <c r="F4" s="2502"/>
      <c r="G4" s="2502"/>
      <c r="H4" s="2502"/>
      <c r="I4" s="2502"/>
      <c r="J4" s="2502"/>
      <c r="K4" s="2502"/>
      <c r="L4" s="1518"/>
    </row>
    <row r="5" spans="1:12" ht="5.25" customHeight="1" x14ac:dyDescent="0.2">
      <c r="B5" s="1353" t="s">
        <v>1390</v>
      </c>
      <c r="C5" s="1353"/>
      <c r="L5" s="1426"/>
    </row>
    <row r="6" spans="1:12" ht="30.75" customHeight="1" x14ac:dyDescent="0.2">
      <c r="A6" s="1426"/>
      <c r="B6" s="2531" t="s">
        <v>1608</v>
      </c>
      <c r="C6" s="2531"/>
      <c r="D6" s="2531"/>
      <c r="E6" s="2531"/>
      <c r="F6" s="2531"/>
      <c r="G6" s="2531"/>
      <c r="H6" s="2531"/>
      <c r="I6" s="2531"/>
      <c r="J6" s="2531"/>
      <c r="K6" s="253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1953</v>
      </c>
      <c r="D8" s="1743">
        <v>4</v>
      </c>
      <c r="E8" s="1426"/>
      <c r="F8" s="1515" t="s">
        <v>1585</v>
      </c>
      <c r="G8" s="1538"/>
      <c r="H8" s="1539" t="s">
        <v>1606</v>
      </c>
      <c r="I8" s="1538" t="s">
        <v>2088</v>
      </c>
      <c r="J8" s="1537" t="s">
        <v>1605</v>
      </c>
      <c r="L8" s="1426"/>
    </row>
    <row r="9" spans="1:12" ht="13.5" customHeight="1" x14ac:dyDescent="0.2">
      <c r="D9" s="1426"/>
      <c r="E9" s="1426"/>
      <c r="F9" s="1426"/>
      <c r="G9" s="1457"/>
      <c r="H9" s="1426"/>
      <c r="I9" s="1511" t="s">
        <v>1582</v>
      </c>
      <c r="J9" s="1426"/>
      <c r="K9" s="2072">
        <v>2011</v>
      </c>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26.25" customHeight="1" x14ac:dyDescent="0.2">
      <c r="B12" s="1515" t="s">
        <v>1604</v>
      </c>
      <c r="C12" s="1515"/>
      <c r="D12" s="1535"/>
      <c r="E12" s="1426"/>
      <c r="F12" s="2532" t="s">
        <v>2282</v>
      </c>
      <c r="G12" s="2532"/>
      <c r="H12" s="2532"/>
      <c r="I12" s="2532"/>
      <c r="J12" s="2532"/>
      <c r="K12" s="253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4" t="s">
        <v>2258</v>
      </c>
      <c r="E14" s="2524"/>
      <c r="F14" s="2524"/>
      <c r="H14" s="1430" t="s">
        <v>1602</v>
      </c>
      <c r="I14" s="2525" t="s">
        <v>2283</v>
      </c>
      <c r="J14" s="2525"/>
      <c r="K14" s="252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5" t="s">
        <v>2253</v>
      </c>
      <c r="E16" s="2525"/>
      <c r="F16" s="2525"/>
      <c r="G16" s="2525"/>
      <c r="H16" s="2525"/>
      <c r="I16" s="2525"/>
      <c r="J16" s="2525"/>
      <c r="K16" s="2525"/>
      <c r="L16" s="1426"/>
    </row>
    <row r="17" spans="2:12" ht="13.5" customHeight="1" x14ac:dyDescent="0.2">
      <c r="B17" s="1431" t="s">
        <v>1600</v>
      </c>
      <c r="C17" s="1431"/>
      <c r="D17" s="2526" t="s">
        <v>2132</v>
      </c>
      <c r="E17" s="2526"/>
      <c r="F17" s="2526"/>
      <c r="G17" s="2526"/>
      <c r="H17" s="2526"/>
      <c r="I17" s="2526"/>
      <c r="J17" s="2526"/>
      <c r="K17" s="252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40.5" customHeight="1" x14ac:dyDescent="0.2">
      <c r="B20" s="2518" t="s">
        <v>2259</v>
      </c>
      <c r="C20" s="2518"/>
      <c r="D20" s="2518"/>
      <c r="E20" s="2518"/>
      <c r="F20" s="2518"/>
      <c r="G20" s="2518"/>
      <c r="H20" s="2518"/>
      <c r="I20" s="2518"/>
      <c r="J20" s="2518"/>
      <c r="K20" s="251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67.5" customHeight="1" x14ac:dyDescent="0.2">
      <c r="B23" s="2518" t="s">
        <v>2284</v>
      </c>
      <c r="C23" s="2518"/>
      <c r="D23" s="2518"/>
      <c r="E23" s="2518"/>
      <c r="F23" s="2518"/>
      <c r="G23" s="2518"/>
      <c r="H23" s="2518"/>
      <c r="I23" s="2518"/>
      <c r="J23" s="2518"/>
      <c r="K23" s="251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x14ac:dyDescent="0.2">
      <c r="B26" s="2527">
        <v>1105</v>
      </c>
      <c r="C26" s="2518"/>
      <c r="D26" s="2518"/>
      <c r="E26" s="2518"/>
      <c r="F26" s="2518"/>
      <c r="G26" s="2518"/>
      <c r="H26" s="2518"/>
      <c r="I26" s="2518"/>
      <c r="J26" s="2518"/>
      <c r="K26" s="251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x14ac:dyDescent="0.2">
      <c r="B29" s="2518" t="s">
        <v>2260</v>
      </c>
      <c r="C29" s="2518"/>
      <c r="D29" s="2518"/>
      <c r="E29" s="2518"/>
      <c r="F29" s="2518"/>
      <c r="G29" s="2518"/>
      <c r="H29" s="2518"/>
      <c r="I29" s="2518"/>
      <c r="J29" s="2518"/>
      <c r="K29" s="251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x14ac:dyDescent="0.2">
      <c r="B32" s="2518" t="s">
        <v>2261</v>
      </c>
      <c r="C32" s="2518"/>
      <c r="D32" s="2518"/>
      <c r="E32" s="2518"/>
      <c r="F32" s="2518"/>
      <c r="G32" s="2518"/>
      <c r="H32" s="2518"/>
      <c r="I32" s="2518"/>
      <c r="J32" s="2518"/>
      <c r="K32" s="251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27.75" customHeight="1" x14ac:dyDescent="0.2">
      <c r="B35" s="2522" t="s">
        <v>2262</v>
      </c>
      <c r="C35" s="2522"/>
      <c r="D35" s="2522"/>
      <c r="E35" s="2522"/>
      <c r="F35" s="2522"/>
      <c r="G35" s="2522"/>
      <c r="H35" s="2522"/>
      <c r="I35" s="2522"/>
      <c r="J35" s="2522"/>
      <c r="K35" s="252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40.5" customHeight="1" x14ac:dyDescent="0.2">
      <c r="B38" s="2518" t="s">
        <v>2263</v>
      </c>
      <c r="C38" s="2518"/>
      <c r="D38" s="2518"/>
      <c r="E38" s="2518"/>
      <c r="F38" s="2518"/>
      <c r="G38" s="2518"/>
      <c r="H38" s="2518"/>
      <c r="I38" s="2518"/>
      <c r="J38" s="2518"/>
      <c r="K38" s="251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x14ac:dyDescent="0.2">
      <c r="B41" s="2518" t="s">
        <v>2257</v>
      </c>
      <c r="C41" s="2518"/>
      <c r="D41" s="2518"/>
      <c r="E41" s="2518"/>
      <c r="F41" s="2518"/>
      <c r="G41" s="2518"/>
      <c r="H41" s="2518"/>
      <c r="I41" s="2518"/>
      <c r="J41" s="2518"/>
      <c r="K41" s="2518"/>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J24" sqref="J24"/>
    </sheetView>
  </sheetViews>
  <sheetFormatPr defaultColWidth="9.140625" defaultRowHeight="12.75" x14ac:dyDescent="0.2"/>
  <cols>
    <col min="1" max="1" width="1.5703125" style="1367" customWidth="1"/>
    <col min="2" max="2" width="14.7109375" style="1367" customWidth="1"/>
    <col min="3" max="3" width="52.28515625" style="1367" customWidth="1"/>
    <col min="4" max="4" width="34.140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2" t="str">
        <f>'Single Audit Cover'!A7</f>
        <v>Springfield SD 186</v>
      </c>
      <c r="C1" s="2512"/>
      <c r="D1" s="2512"/>
      <c r="E1" s="1553"/>
    </row>
    <row r="2" spans="2:5" s="1387" customFormat="1" ht="12.75" customHeight="1" x14ac:dyDescent="0.2">
      <c r="B2" s="2514" t="str">
        <f>'Single Audit Cover'!E7</f>
        <v>51-084-1860-25</v>
      </c>
      <c r="C2" s="2514"/>
      <c r="D2" s="2514"/>
      <c r="E2" s="1552"/>
    </row>
    <row r="3" spans="2:5" s="1346" customFormat="1" ht="12.75" customHeight="1" x14ac:dyDescent="0.2">
      <c r="B3" s="2502" t="s">
        <v>1618</v>
      </c>
      <c r="C3" s="2502"/>
      <c r="D3" s="2502"/>
      <c r="E3" s="1977"/>
    </row>
    <row r="4" spans="2:5" s="1387" customFormat="1" ht="12.75" customHeight="1" x14ac:dyDescent="0.2">
      <c r="B4" s="2533" t="str">
        <f>'[2]Single Audit Cover'!A4</f>
        <v>Year Ending June 30, 2016</v>
      </c>
      <c r="C4" s="2533"/>
      <c r="D4" s="2533"/>
      <c r="E4" s="1551"/>
    </row>
    <row r="5" spans="2:5" s="1387" customFormat="1" ht="40.15" customHeight="1" x14ac:dyDescent="0.2">
      <c r="B5" s="1745" t="s">
        <v>2021</v>
      </c>
      <c r="C5" s="1533"/>
      <c r="D5" s="1533"/>
      <c r="E5" s="1533"/>
    </row>
    <row r="6" spans="2:5" s="1387" customFormat="1" ht="13.5" customHeight="1" x14ac:dyDescent="0.2">
      <c r="B6" s="1550" t="s">
        <v>1617</v>
      </c>
      <c r="C6" s="1550" t="s">
        <v>1616</v>
      </c>
      <c r="D6" s="1550" t="s">
        <v>1615</v>
      </c>
    </row>
    <row r="7" spans="2:5" ht="36.75" customHeight="1" x14ac:dyDescent="0.2">
      <c r="B7" s="1746" t="s">
        <v>2219</v>
      </c>
      <c r="C7" s="2068" t="s">
        <v>2227</v>
      </c>
      <c r="D7" s="2056" t="s">
        <v>2236</v>
      </c>
      <c r="E7" s="1549"/>
    </row>
    <row r="8" spans="2:5" ht="13.5" customHeight="1" x14ac:dyDescent="0.2">
      <c r="B8" s="1746" t="s">
        <v>2220</v>
      </c>
      <c r="C8" s="1549" t="s">
        <v>2228</v>
      </c>
      <c r="D8" s="2070" t="s">
        <v>2235</v>
      </c>
      <c r="E8" s="1549"/>
    </row>
    <row r="9" spans="2:5" ht="13.5" customHeight="1" x14ac:dyDescent="0.2">
      <c r="B9" s="1747" t="s">
        <v>2221</v>
      </c>
      <c r="C9" s="1432" t="s">
        <v>2229</v>
      </c>
      <c r="D9" s="2056" t="s">
        <v>2235</v>
      </c>
      <c r="E9" s="1432"/>
    </row>
    <row r="10" spans="2:5" ht="27" customHeight="1" x14ac:dyDescent="0.2">
      <c r="B10" s="1746" t="s">
        <v>2222</v>
      </c>
      <c r="C10" s="2069" t="s">
        <v>2230</v>
      </c>
      <c r="D10" s="2056" t="s">
        <v>2237</v>
      </c>
      <c r="E10" s="1432"/>
    </row>
    <row r="11" spans="2:5" ht="13.5" customHeight="1" x14ac:dyDescent="0.2">
      <c r="B11" s="1746" t="s">
        <v>2223</v>
      </c>
      <c r="C11" s="1432" t="s">
        <v>2231</v>
      </c>
      <c r="D11" s="2056" t="s">
        <v>2238</v>
      </c>
      <c r="E11" s="1432"/>
    </row>
    <row r="12" spans="2:5" ht="13.5" customHeight="1" x14ac:dyDescent="0.2">
      <c r="B12" s="1746" t="s">
        <v>2224</v>
      </c>
      <c r="C12" s="1432" t="s">
        <v>2234</v>
      </c>
      <c r="D12" s="2056" t="s">
        <v>2235</v>
      </c>
      <c r="E12" s="1432"/>
    </row>
    <row r="13" spans="2:5" ht="13.5" customHeight="1" x14ac:dyDescent="0.2">
      <c r="B13" s="1746" t="s">
        <v>2225</v>
      </c>
      <c r="C13" s="1432" t="s">
        <v>2232</v>
      </c>
      <c r="D13" s="2056" t="s">
        <v>2239</v>
      </c>
      <c r="E13" s="1432"/>
    </row>
    <row r="14" spans="2:5" ht="13.5" customHeight="1" x14ac:dyDescent="0.2">
      <c r="B14" s="1746" t="s">
        <v>2226</v>
      </c>
      <c r="C14" s="1432" t="s">
        <v>2233</v>
      </c>
      <c r="D14" s="2056" t="s">
        <v>2235</v>
      </c>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8"/>
      <c r="C41" s="1432"/>
      <c r="D41" s="1432"/>
      <c r="E41" s="1432"/>
    </row>
    <row r="42" spans="2:5" ht="13.5" customHeight="1" x14ac:dyDescent="0.2">
      <c r="B42" s="1547"/>
      <c r="C42" s="1432"/>
      <c r="D42" s="1432"/>
      <c r="E42" s="1432"/>
    </row>
    <row r="43" spans="2:5" ht="12.75" customHeight="1" thickBot="1" x14ac:dyDescent="0.25">
      <c r="B43" s="1546"/>
      <c r="C43" s="1432"/>
      <c r="D43" s="1432"/>
      <c r="E43" s="1432"/>
    </row>
    <row r="44" spans="2:5" ht="12.2" customHeight="1" x14ac:dyDescent="0.2">
      <c r="B44" s="1545" t="s">
        <v>1614</v>
      </c>
      <c r="C44" s="1476"/>
    </row>
    <row r="45" spans="2:5" ht="12.2" customHeight="1" x14ac:dyDescent="0.2">
      <c r="B45" s="1544" t="s">
        <v>2080</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2"/>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110" zoomScaleNormal="110" zoomScaleSheetLayoutView="100" workbookViewId="0">
      <selection activeCell="J24" sqref="J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2" t="str">
        <f>'Single Audit Cover'!A7</f>
        <v>Springfield SD 186</v>
      </c>
      <c r="C1" s="2512"/>
      <c r="D1" s="2512"/>
      <c r="E1" s="2512"/>
      <c r="F1" s="1541"/>
      <c r="G1" s="1541"/>
      <c r="H1" s="1541"/>
      <c r="I1" s="1541"/>
      <c r="J1" s="1541"/>
      <c r="K1" s="1541"/>
      <c r="L1" s="1541"/>
    </row>
    <row r="2" spans="2:12" ht="13.5" customHeight="1" x14ac:dyDescent="0.2">
      <c r="B2" s="2514" t="str">
        <f>'Single Audit Cover'!E7</f>
        <v>51-084-1860-25</v>
      </c>
      <c r="C2" s="2514"/>
      <c r="D2" s="2514"/>
      <c r="E2" s="2514"/>
      <c r="F2" s="1540"/>
      <c r="G2" s="1540"/>
      <c r="H2" s="1540"/>
      <c r="I2" s="1540"/>
      <c r="J2" s="1540"/>
      <c r="K2" s="1540"/>
      <c r="L2" s="1540"/>
    </row>
    <row r="3" spans="2:12" ht="13.5" customHeight="1" x14ac:dyDescent="0.2">
      <c r="B3" s="2502" t="s">
        <v>1626</v>
      </c>
      <c r="C3" s="2502"/>
      <c r="D3" s="2502"/>
      <c r="E3" s="2502"/>
      <c r="F3" s="1977"/>
      <c r="G3" s="1977"/>
      <c r="H3" s="1977"/>
      <c r="I3" s="1977"/>
      <c r="J3" s="1977"/>
      <c r="K3" s="1977"/>
      <c r="L3" s="1977"/>
    </row>
    <row r="4" spans="2:12" ht="13.5" customHeight="1" x14ac:dyDescent="0.2">
      <c r="B4" s="2534" t="str">
        <f>'[2]Single Audit Cover'!A4</f>
        <v>Year Ending June 30, 2016</v>
      </c>
      <c r="C4" s="2534"/>
      <c r="D4" s="2534"/>
      <c r="E4" s="2534"/>
      <c r="F4" s="1560"/>
      <c r="G4" s="1560"/>
      <c r="H4" s="1560"/>
      <c r="I4" s="1560"/>
      <c r="J4" s="1560"/>
      <c r="K4" s="1560"/>
      <c r="L4" s="1560"/>
    </row>
    <row r="5" spans="2:12" ht="29.85" customHeight="1" x14ac:dyDescent="0.2">
      <c r="B5" s="1426"/>
      <c r="C5" s="1426"/>
      <c r="D5" s="1426"/>
      <c r="E5" s="1426"/>
      <c r="F5" s="1426"/>
      <c r="G5" s="1426"/>
      <c r="H5" s="1426"/>
      <c r="I5" s="1426"/>
    </row>
    <row r="6" spans="2:12" ht="13.5" customHeight="1" x14ac:dyDescent="0.2">
      <c r="B6" s="1559" t="s">
        <v>1625</v>
      </c>
      <c r="C6" s="1559"/>
      <c r="D6" s="1558"/>
      <c r="E6" s="1557"/>
      <c r="F6" s="1557"/>
      <c r="G6" s="1556"/>
      <c r="H6" s="1556"/>
      <c r="I6" s="1556"/>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2">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32.25" customHeight="1" x14ac:dyDescent="0.2">
      <c r="B11" s="2523" t="s">
        <v>2266</v>
      </c>
      <c r="C11" s="2523"/>
      <c r="D11" s="2518"/>
      <c r="E11" s="2518"/>
    </row>
    <row r="12" spans="2:12" ht="13.5" customHeight="1" x14ac:dyDescent="0.2">
      <c r="B12" s="1426"/>
      <c r="C12" s="1426"/>
      <c r="D12" s="1426"/>
    </row>
    <row r="13" spans="2:12" ht="13.5" customHeight="1" x14ac:dyDescent="0.2">
      <c r="B13" s="1320" t="s">
        <v>1622</v>
      </c>
      <c r="C13" s="1320"/>
      <c r="D13" s="1426"/>
    </row>
    <row r="14" spans="2:12" ht="27.75" customHeight="1" x14ac:dyDescent="0.2">
      <c r="B14" s="2523" t="s">
        <v>2267</v>
      </c>
      <c r="C14" s="2523"/>
      <c r="D14" s="2518"/>
      <c r="E14" s="2518"/>
    </row>
    <row r="15" spans="2:12" ht="13.5" customHeight="1" x14ac:dyDescent="0.2">
      <c r="B15" s="1426"/>
      <c r="C15" s="1426"/>
      <c r="D15" s="1426"/>
    </row>
    <row r="16" spans="2:12" ht="13.5" customHeight="1" x14ac:dyDescent="0.2">
      <c r="B16" s="1320" t="s">
        <v>1621</v>
      </c>
      <c r="C16" s="1320"/>
      <c r="D16" s="1426"/>
      <c r="E16" s="2043">
        <v>42736</v>
      </c>
    </row>
    <row r="17" spans="2:5" ht="13.5" customHeight="1" x14ac:dyDescent="0.2">
      <c r="B17" s="1426"/>
      <c r="C17" s="1426"/>
      <c r="D17" s="1426"/>
    </row>
    <row r="18" spans="2:5" ht="13.5" customHeight="1" x14ac:dyDescent="0.2">
      <c r="B18" s="1320" t="s">
        <v>1620</v>
      </c>
      <c r="C18" s="1320"/>
      <c r="D18" s="1426"/>
      <c r="E18" s="1549" t="s">
        <v>2268</v>
      </c>
    </row>
    <row r="19" spans="2:5" ht="13.5" customHeight="1" x14ac:dyDescent="0.2">
      <c r="B19" s="1426"/>
      <c r="C19" s="1426"/>
      <c r="D19" s="1426"/>
    </row>
    <row r="20" spans="2:5" ht="13.5" customHeight="1" x14ac:dyDescent="0.2">
      <c r="B20" s="1320" t="s">
        <v>1619</v>
      </c>
      <c r="C20" s="1320"/>
      <c r="D20" s="1426"/>
      <c r="E20" s="1549" t="s">
        <v>2269</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5"/>
      <c r="C41" s="1555"/>
      <c r="D41" s="1555"/>
    </row>
    <row r="42" spans="2:4" ht="12.2" customHeight="1" x14ac:dyDescent="0.2">
      <c r="B42" s="1554" t="s">
        <v>2081</v>
      </c>
      <c r="C42" s="1554"/>
      <c r="D42" s="1554"/>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2"/>
      <c r="C64" s="1542"/>
      <c r="D64" s="1542"/>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zoomScale="110" zoomScaleNormal="110" zoomScaleSheetLayoutView="100" workbookViewId="0">
      <selection activeCell="J24" sqref="J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2" t="str">
        <f>'Single Audit Cover'!A7</f>
        <v>Springfield SD 186</v>
      </c>
      <c r="C1" s="2512"/>
      <c r="D1" s="2512"/>
      <c r="E1" s="2512"/>
      <c r="F1" s="1541"/>
      <c r="G1" s="1541"/>
      <c r="H1" s="1541"/>
      <c r="I1" s="1541"/>
      <c r="J1" s="1541"/>
      <c r="K1" s="1541"/>
      <c r="L1" s="1541"/>
    </row>
    <row r="2" spans="2:12" ht="13.5" customHeight="1" x14ac:dyDescent="0.2">
      <c r="B2" s="2514" t="str">
        <f>'Single Audit Cover'!E7</f>
        <v>51-084-1860-25</v>
      </c>
      <c r="C2" s="2514"/>
      <c r="D2" s="2514"/>
      <c r="E2" s="2514"/>
      <c r="F2" s="1540"/>
      <c r="G2" s="1540"/>
      <c r="H2" s="1540"/>
      <c r="I2" s="1540"/>
      <c r="J2" s="1540"/>
      <c r="K2" s="1540"/>
      <c r="L2" s="1540"/>
    </row>
    <row r="3" spans="2:12" ht="13.5" customHeight="1" x14ac:dyDescent="0.2">
      <c r="B3" s="2502" t="s">
        <v>1626</v>
      </c>
      <c r="C3" s="2502"/>
      <c r="D3" s="2502"/>
      <c r="E3" s="2502"/>
      <c r="F3" s="2071"/>
      <c r="G3" s="2071"/>
      <c r="H3" s="2071"/>
      <c r="I3" s="2071"/>
      <c r="J3" s="2071"/>
      <c r="K3" s="2071"/>
      <c r="L3" s="2071"/>
    </row>
    <row r="4" spans="2:12" ht="13.5" customHeight="1" x14ac:dyDescent="0.2">
      <c r="B4" s="2534" t="str">
        <f>'[2]Single Audit Cover'!A4</f>
        <v>Year Ending June 30, 2016</v>
      </c>
      <c r="C4" s="2534"/>
      <c r="D4" s="2534"/>
      <c r="E4" s="2534"/>
      <c r="F4" s="1560"/>
      <c r="G4" s="1560"/>
      <c r="H4" s="1560"/>
      <c r="I4" s="1560"/>
      <c r="J4" s="1560"/>
      <c r="K4" s="1560"/>
      <c r="L4" s="1560"/>
    </row>
    <row r="5" spans="2:12" ht="29.85" customHeight="1" x14ac:dyDescent="0.2">
      <c r="B5" s="1426"/>
      <c r="C5" s="1426"/>
      <c r="D5" s="1426"/>
      <c r="E5" s="1426"/>
      <c r="F5" s="1426"/>
      <c r="G5" s="1426"/>
      <c r="H5" s="1426"/>
      <c r="I5" s="1426"/>
    </row>
    <row r="6" spans="2:12" ht="13.5" customHeight="1" x14ac:dyDescent="0.2">
      <c r="B6" s="1559" t="s">
        <v>1625</v>
      </c>
      <c r="C6" s="1559"/>
      <c r="D6" s="1558"/>
      <c r="E6" s="1557"/>
      <c r="F6" s="1557"/>
      <c r="G6" s="1556"/>
      <c r="H6" s="1556"/>
      <c r="I6" s="1556"/>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2">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x14ac:dyDescent="0.2">
      <c r="B11" s="2523" t="s">
        <v>2270</v>
      </c>
      <c r="C11" s="2523"/>
      <c r="D11" s="2518"/>
      <c r="E11" s="2518"/>
    </row>
    <row r="12" spans="2:12" ht="13.5" customHeight="1" x14ac:dyDescent="0.2">
      <c r="B12" s="1426"/>
      <c r="C12" s="1426"/>
      <c r="D12" s="1426"/>
    </row>
    <row r="13" spans="2:12" ht="13.5" customHeight="1" x14ac:dyDescent="0.2">
      <c r="B13" s="1320" t="s">
        <v>1622</v>
      </c>
      <c r="C13" s="1320"/>
      <c r="D13" s="1426"/>
    </row>
    <row r="14" spans="2:12" ht="27.75" customHeight="1" x14ac:dyDescent="0.2">
      <c r="B14" s="2523" t="s">
        <v>2271</v>
      </c>
      <c r="C14" s="2523"/>
      <c r="D14" s="2518"/>
      <c r="E14" s="2518"/>
    </row>
    <row r="15" spans="2:12" ht="13.5" customHeight="1" x14ac:dyDescent="0.2">
      <c r="B15" s="1426"/>
      <c r="C15" s="1426"/>
      <c r="D15" s="1426"/>
    </row>
    <row r="16" spans="2:12" ht="13.5" customHeight="1" x14ac:dyDescent="0.2">
      <c r="B16" s="1320" t="s">
        <v>1621</v>
      </c>
      <c r="C16" s="1320"/>
      <c r="D16" s="1426"/>
      <c r="E16" s="2043">
        <v>42917</v>
      </c>
    </row>
    <row r="17" spans="2:5" ht="13.5" customHeight="1" x14ac:dyDescent="0.2">
      <c r="B17" s="1426"/>
      <c r="C17" s="1426"/>
      <c r="D17" s="1426"/>
    </row>
    <row r="18" spans="2:5" ht="13.5" customHeight="1" x14ac:dyDescent="0.2">
      <c r="B18" s="1320" t="s">
        <v>1620</v>
      </c>
      <c r="C18" s="1320"/>
      <c r="D18" s="1426"/>
      <c r="E18" s="1549" t="s">
        <v>2268</v>
      </c>
    </row>
    <row r="19" spans="2:5" ht="13.5" customHeight="1" x14ac:dyDescent="0.2">
      <c r="B19" s="1426"/>
      <c r="C19" s="1426"/>
      <c r="D19" s="1426"/>
    </row>
    <row r="20" spans="2:5" ht="13.5" customHeight="1" x14ac:dyDescent="0.2">
      <c r="B20" s="1320" t="s">
        <v>1619</v>
      </c>
      <c r="C20" s="1320"/>
      <c r="D20" s="1426"/>
      <c r="E20" s="1549" t="s">
        <v>2272</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5"/>
      <c r="C41" s="1555"/>
      <c r="D41" s="1555"/>
    </row>
    <row r="42" spans="2:4" ht="12.2" customHeight="1" x14ac:dyDescent="0.2">
      <c r="B42" s="1554" t="s">
        <v>2081</v>
      </c>
      <c r="C42" s="1554"/>
      <c r="D42" s="1554"/>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2"/>
      <c r="C64" s="1542"/>
      <c r="D64" s="1542"/>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zoomScale="110" zoomScaleNormal="110" zoomScaleSheetLayoutView="100" workbookViewId="0">
      <selection activeCell="J24" sqref="J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2" t="str">
        <f>'Single Audit Cover'!A7</f>
        <v>Springfield SD 186</v>
      </c>
      <c r="C1" s="2512"/>
      <c r="D1" s="2512"/>
      <c r="E1" s="2512"/>
      <c r="F1" s="1541"/>
      <c r="G1" s="1541"/>
      <c r="H1" s="1541"/>
      <c r="I1" s="1541"/>
      <c r="J1" s="1541"/>
      <c r="K1" s="1541"/>
      <c r="L1" s="1541"/>
    </row>
    <row r="2" spans="2:12" ht="13.5" customHeight="1" x14ac:dyDescent="0.2">
      <c r="B2" s="2514" t="str">
        <f>'Single Audit Cover'!E7</f>
        <v>51-084-1860-25</v>
      </c>
      <c r="C2" s="2514"/>
      <c r="D2" s="2514"/>
      <c r="E2" s="2514"/>
      <c r="F2" s="1540"/>
      <c r="G2" s="1540"/>
      <c r="H2" s="1540"/>
      <c r="I2" s="1540"/>
      <c r="J2" s="1540"/>
      <c r="K2" s="1540"/>
      <c r="L2" s="1540"/>
    </row>
    <row r="3" spans="2:12" ht="13.5" customHeight="1" x14ac:dyDescent="0.2">
      <c r="B3" s="2502" t="s">
        <v>1626</v>
      </c>
      <c r="C3" s="2502"/>
      <c r="D3" s="2502"/>
      <c r="E3" s="2502"/>
      <c r="F3" s="2071"/>
      <c r="G3" s="2071"/>
      <c r="H3" s="2071"/>
      <c r="I3" s="2071"/>
      <c r="J3" s="2071"/>
      <c r="K3" s="2071"/>
      <c r="L3" s="2071"/>
    </row>
    <row r="4" spans="2:12" ht="13.5" customHeight="1" x14ac:dyDescent="0.2">
      <c r="B4" s="2534" t="str">
        <f>'[2]Single Audit Cover'!A4</f>
        <v>Year Ending June 30, 2016</v>
      </c>
      <c r="C4" s="2534"/>
      <c r="D4" s="2534"/>
      <c r="E4" s="2534"/>
      <c r="F4" s="1560"/>
      <c r="G4" s="1560"/>
      <c r="H4" s="1560"/>
      <c r="I4" s="1560"/>
      <c r="J4" s="1560"/>
      <c r="K4" s="1560"/>
      <c r="L4" s="1560"/>
    </row>
    <row r="5" spans="2:12" ht="29.85" customHeight="1" x14ac:dyDescent="0.2">
      <c r="B5" s="1426"/>
      <c r="C5" s="1426"/>
      <c r="D5" s="1426"/>
      <c r="E5" s="1426"/>
      <c r="F5" s="1426"/>
      <c r="G5" s="1426"/>
      <c r="H5" s="1426"/>
      <c r="I5" s="1426"/>
    </row>
    <row r="6" spans="2:12" ht="13.5" customHeight="1" x14ac:dyDescent="0.2">
      <c r="B6" s="1559" t="s">
        <v>1625</v>
      </c>
      <c r="C6" s="1559"/>
      <c r="D6" s="1558"/>
      <c r="E6" s="1557"/>
      <c r="F6" s="1557"/>
      <c r="G6" s="1556"/>
      <c r="H6" s="1556"/>
      <c r="I6" s="1556"/>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2">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x14ac:dyDescent="0.2">
      <c r="B11" s="2523" t="s">
        <v>2273</v>
      </c>
      <c r="C11" s="2523"/>
      <c r="D11" s="2518"/>
      <c r="E11" s="2518"/>
    </row>
    <row r="12" spans="2:12" ht="13.5" customHeight="1" x14ac:dyDescent="0.2">
      <c r="B12" s="1426"/>
      <c r="C12" s="1426"/>
      <c r="D12" s="1426"/>
    </row>
    <row r="13" spans="2:12" ht="13.5" customHeight="1" x14ac:dyDescent="0.2">
      <c r="B13" s="1320" t="s">
        <v>1622</v>
      </c>
      <c r="C13" s="1320"/>
      <c r="D13" s="1426"/>
    </row>
    <row r="14" spans="2:12" ht="27.75" customHeight="1" x14ac:dyDescent="0.2">
      <c r="B14" s="2523" t="s">
        <v>2274</v>
      </c>
      <c r="C14" s="2523"/>
      <c r="D14" s="2518"/>
      <c r="E14" s="2518"/>
    </row>
    <row r="15" spans="2:12" ht="13.5" customHeight="1" x14ac:dyDescent="0.2">
      <c r="B15" s="1426"/>
      <c r="C15" s="1426"/>
      <c r="D15" s="1426"/>
    </row>
    <row r="16" spans="2:12" ht="13.5" customHeight="1" x14ac:dyDescent="0.2">
      <c r="B16" s="1320" t="s">
        <v>1621</v>
      </c>
      <c r="C16" s="1320"/>
      <c r="D16" s="1426"/>
      <c r="E16" s="2043">
        <v>42767</v>
      </c>
    </row>
    <row r="17" spans="2:5" ht="13.5" customHeight="1" x14ac:dyDescent="0.2">
      <c r="B17" s="1426"/>
      <c r="C17" s="1426"/>
      <c r="D17" s="1426"/>
    </row>
    <row r="18" spans="2:5" ht="13.5" customHeight="1" x14ac:dyDescent="0.2">
      <c r="B18" s="1320" t="s">
        <v>1620</v>
      </c>
      <c r="C18" s="1320"/>
      <c r="D18" s="1426"/>
      <c r="E18" s="1549" t="s">
        <v>2268</v>
      </c>
    </row>
    <row r="19" spans="2:5" ht="13.5" customHeight="1" x14ac:dyDescent="0.2">
      <c r="B19" s="1426"/>
      <c r="C19" s="1426"/>
      <c r="D19" s="1426"/>
    </row>
    <row r="20" spans="2:5" ht="13.5" customHeight="1" x14ac:dyDescent="0.2">
      <c r="B20" s="1320" t="s">
        <v>1619</v>
      </c>
      <c r="C20" s="1320"/>
      <c r="D20" s="1426"/>
      <c r="E20" s="1549" t="s">
        <v>2269</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5"/>
      <c r="C41" s="1555"/>
      <c r="D41" s="1555"/>
    </row>
    <row r="42" spans="2:4" ht="12.2" customHeight="1" x14ac:dyDescent="0.2">
      <c r="B42" s="1554" t="s">
        <v>2081</v>
      </c>
      <c r="C42" s="1554"/>
      <c r="D42" s="1554"/>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2"/>
      <c r="C64" s="1542"/>
      <c r="D64" s="1542"/>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zoomScale="110" zoomScaleNormal="110" zoomScaleSheetLayoutView="100" workbookViewId="0">
      <selection activeCell="J24" sqref="J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2" t="str">
        <f>'Single Audit Cover'!A7</f>
        <v>Springfield SD 186</v>
      </c>
      <c r="C1" s="2512"/>
      <c r="D1" s="2512"/>
      <c r="E1" s="2512"/>
      <c r="F1" s="1541"/>
      <c r="G1" s="1541"/>
      <c r="H1" s="1541"/>
      <c r="I1" s="1541"/>
      <c r="J1" s="1541"/>
      <c r="K1" s="1541"/>
      <c r="L1" s="1541"/>
    </row>
    <row r="2" spans="2:12" ht="13.5" customHeight="1" x14ac:dyDescent="0.2">
      <c r="B2" s="2514" t="str">
        <f>'Single Audit Cover'!E7</f>
        <v>51-084-1860-25</v>
      </c>
      <c r="C2" s="2514"/>
      <c r="D2" s="2514"/>
      <c r="E2" s="2514"/>
      <c r="F2" s="1540"/>
      <c r="G2" s="1540"/>
      <c r="H2" s="1540"/>
      <c r="I2" s="1540"/>
      <c r="J2" s="1540"/>
      <c r="K2" s="1540"/>
      <c r="L2" s="1540"/>
    </row>
    <row r="3" spans="2:12" ht="13.5" customHeight="1" x14ac:dyDescent="0.2">
      <c r="B3" s="2502" t="s">
        <v>1626</v>
      </c>
      <c r="C3" s="2502"/>
      <c r="D3" s="2502"/>
      <c r="E3" s="2502"/>
      <c r="F3" s="2071"/>
      <c r="G3" s="2071"/>
      <c r="H3" s="2071"/>
      <c r="I3" s="2071"/>
      <c r="J3" s="2071"/>
      <c r="K3" s="2071"/>
      <c r="L3" s="2071"/>
    </row>
    <row r="4" spans="2:12" ht="13.5" customHeight="1" x14ac:dyDescent="0.2">
      <c r="B4" s="2534" t="str">
        <f>'[2]Single Audit Cover'!A4</f>
        <v>Year Ending June 30, 2016</v>
      </c>
      <c r="C4" s="2534"/>
      <c r="D4" s="2534"/>
      <c r="E4" s="2534"/>
      <c r="F4" s="1560"/>
      <c r="G4" s="1560"/>
      <c r="H4" s="1560"/>
      <c r="I4" s="1560"/>
      <c r="J4" s="1560"/>
      <c r="K4" s="1560"/>
      <c r="L4" s="1560"/>
    </row>
    <row r="5" spans="2:12" ht="29.85" customHeight="1" x14ac:dyDescent="0.2">
      <c r="B5" s="1426"/>
      <c r="C5" s="1426"/>
      <c r="D5" s="1426"/>
      <c r="E5" s="1426"/>
      <c r="F5" s="1426"/>
      <c r="G5" s="1426"/>
      <c r="H5" s="1426"/>
      <c r="I5" s="1426"/>
    </row>
    <row r="6" spans="2:12" ht="13.5" customHeight="1" x14ac:dyDescent="0.2">
      <c r="B6" s="1559" t="s">
        <v>1625</v>
      </c>
      <c r="C6" s="1559"/>
      <c r="D6" s="1558"/>
      <c r="E6" s="1557"/>
      <c r="F6" s="1557"/>
      <c r="G6" s="1556"/>
      <c r="H6" s="1556"/>
      <c r="I6" s="1556"/>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2">
        <v>4</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x14ac:dyDescent="0.2">
      <c r="B11" s="2523" t="s">
        <v>2275</v>
      </c>
      <c r="C11" s="2523"/>
      <c r="D11" s="2518"/>
      <c r="E11" s="2518"/>
    </row>
    <row r="12" spans="2:12" ht="13.5" customHeight="1" x14ac:dyDescent="0.2">
      <c r="B12" s="1426"/>
      <c r="C12" s="1426"/>
      <c r="D12" s="1426"/>
    </row>
    <row r="13" spans="2:12" ht="13.5" customHeight="1" x14ac:dyDescent="0.2">
      <c r="B13" s="1320" t="s">
        <v>1622</v>
      </c>
      <c r="C13" s="1320"/>
      <c r="D13" s="1426"/>
    </row>
    <row r="14" spans="2:12" x14ac:dyDescent="0.2">
      <c r="B14" s="2523" t="s">
        <v>2276</v>
      </c>
      <c r="C14" s="2523"/>
      <c r="D14" s="2518"/>
      <c r="E14" s="2518"/>
    </row>
    <row r="15" spans="2:12" ht="13.5" customHeight="1" x14ac:dyDescent="0.2">
      <c r="B15" s="1426"/>
      <c r="C15" s="1426"/>
      <c r="D15" s="1426"/>
    </row>
    <row r="16" spans="2:12" ht="13.5" customHeight="1" x14ac:dyDescent="0.2">
      <c r="B16" s="1320" t="s">
        <v>1621</v>
      </c>
      <c r="C16" s="1320"/>
      <c r="D16" s="1426"/>
      <c r="E16" s="2043">
        <v>42767</v>
      </c>
    </row>
    <row r="17" spans="2:5" ht="13.5" customHeight="1" x14ac:dyDescent="0.2">
      <c r="B17" s="1426"/>
      <c r="C17" s="1426"/>
      <c r="D17" s="1426"/>
    </row>
    <row r="18" spans="2:5" ht="13.5" customHeight="1" x14ac:dyDescent="0.2">
      <c r="B18" s="1320" t="s">
        <v>1620</v>
      </c>
      <c r="C18" s="1320"/>
      <c r="D18" s="1426"/>
      <c r="E18" s="1549" t="s">
        <v>2268</v>
      </c>
    </row>
    <row r="19" spans="2:5" ht="13.5" customHeight="1" x14ac:dyDescent="0.2">
      <c r="B19" s="1426"/>
      <c r="C19" s="1426"/>
      <c r="D19" s="1426"/>
    </row>
    <row r="20" spans="2:5" ht="13.5" customHeight="1" x14ac:dyDescent="0.2">
      <c r="B20" s="1320" t="s">
        <v>1619</v>
      </c>
      <c r="C20" s="1320"/>
      <c r="D20" s="1426"/>
      <c r="E20" s="1549" t="s">
        <v>2269</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5"/>
      <c r="C41" s="1555"/>
      <c r="D41" s="1555"/>
    </row>
    <row r="42" spans="2:4" ht="12.2" customHeight="1" x14ac:dyDescent="0.2">
      <c r="B42" s="1554" t="s">
        <v>2081</v>
      </c>
      <c r="C42" s="1554"/>
      <c r="D42" s="1554"/>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2"/>
      <c r="C64" s="1542"/>
      <c r="D64" s="1542"/>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51-084-1860-25</v>
      </c>
    </row>
    <row r="3" spans="1:2" x14ac:dyDescent="0.2">
      <c r="A3" t="s">
        <v>1132</v>
      </c>
      <c r="B3" s="1232" t="str">
        <f>COVER!A15</f>
        <v>Sangamon</v>
      </c>
    </row>
    <row r="4" spans="1:2" x14ac:dyDescent="0.2">
      <c r="A4" t="s">
        <v>1188</v>
      </c>
      <c r="B4" s="1232" t="str">
        <f>COVER!A17</f>
        <v>Springfield SD 186</v>
      </c>
    </row>
    <row r="5" spans="1:2" x14ac:dyDescent="0.2">
      <c r="A5" t="s">
        <v>819</v>
      </c>
      <c r="B5" s="1232" t="str">
        <f>COVER!A38</f>
        <v>Jennifer Gill</v>
      </c>
    </row>
    <row r="6" spans="1:2" x14ac:dyDescent="0.2">
      <c r="A6" t="s">
        <v>824</v>
      </c>
      <c r="B6" s="1232">
        <f>COVER!P35</f>
        <v>0</v>
      </c>
    </row>
    <row r="7" spans="1:2" x14ac:dyDescent="0.2">
      <c r="A7" t="s">
        <v>820</v>
      </c>
      <c r="B7" s="1232">
        <f>COVER!I38</f>
        <v>0</v>
      </c>
    </row>
    <row r="8" spans="1:2" x14ac:dyDescent="0.2">
      <c r="A8" t="s">
        <v>821</v>
      </c>
      <c r="B8" s="1232" t="str">
        <f>COVER!T38</f>
        <v>Jeff Vose</v>
      </c>
    </row>
    <row r="9" spans="1:2" x14ac:dyDescent="0.2">
      <c r="A9" s="22" t="s">
        <v>1133</v>
      </c>
      <c r="B9" s="1960"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566</v>
      </c>
      <c r="B14" s="1232" t="str">
        <f>IF(COVER!J31="x","Yes",IF(COVER!L31="x","No",0))</f>
        <v>Yes</v>
      </c>
    </row>
    <row r="15" spans="1:2" x14ac:dyDescent="0.2">
      <c r="A15" t="s">
        <v>676</v>
      </c>
      <c r="B15" s="1232" t="str">
        <f>COVER!T23</f>
        <v>066-003284</v>
      </c>
    </row>
    <row r="16" spans="1:2" x14ac:dyDescent="0.2">
      <c r="A16" t="s">
        <v>501</v>
      </c>
      <c r="B16" s="1232" t="str">
        <f>COVER!T13</f>
        <v>Sikich LLP</v>
      </c>
    </row>
    <row r="17" spans="1:2" x14ac:dyDescent="0.2">
      <c r="A17" t="s">
        <v>1052</v>
      </c>
      <c r="B17" s="1232" t="str">
        <f>COVER!T15</f>
        <v>Chad Lucas</v>
      </c>
    </row>
    <row r="18" spans="1:2" x14ac:dyDescent="0.2">
      <c r="A18" t="s">
        <v>1370</v>
      </c>
      <c r="B18" s="1232" t="str">
        <f>COVER!T17</f>
        <v>3201 West White Oaks Drive, Suite 102</v>
      </c>
    </row>
    <row r="19" spans="1:2" x14ac:dyDescent="0.2">
      <c r="A19" t="s">
        <v>1054</v>
      </c>
      <c r="B19" s="1232" t="str">
        <f>COVER!T25</f>
        <v>clucas@sikich.com</v>
      </c>
    </row>
    <row r="20" spans="1:2" x14ac:dyDescent="0.2">
      <c r="A20" t="s">
        <v>1055</v>
      </c>
      <c r="B20" s="1232" t="str">
        <f>COVER!T19</f>
        <v>Springfield</v>
      </c>
    </row>
    <row r="21" spans="1:2" x14ac:dyDescent="0.2">
      <c r="A21" t="s">
        <v>569</v>
      </c>
      <c r="B21" s="1232" t="str">
        <f>COVER!X19</f>
        <v>IL</v>
      </c>
    </row>
    <row r="22" spans="1:2" x14ac:dyDescent="0.2">
      <c r="A22" t="s">
        <v>1056</v>
      </c>
      <c r="B22" s="1232">
        <f>COVER!Z19</f>
        <v>62704</v>
      </c>
    </row>
    <row r="23" spans="1:2" x14ac:dyDescent="0.2">
      <c r="A23" t="s">
        <v>1372</v>
      </c>
      <c r="B23" s="1232" t="str">
        <f>COVER!T21</f>
        <v>217-793-3363</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1907</v>
      </c>
      <c r="B49" s="1232" t="str">
        <f>IF('Aud Quest 2'!B51="x","Yes",IF('Aud Quest 2'!B51&lt;&gt;"x","0"))</f>
        <v>Yes</v>
      </c>
    </row>
    <row r="50" spans="1:4" x14ac:dyDescent="0.2">
      <c r="A50" s="13" t="s">
        <v>1906</v>
      </c>
      <c r="B50" s="1794">
        <f>'Aud Quest 2'!H51</f>
        <v>35374</v>
      </c>
    </row>
    <row r="51" spans="1:4" x14ac:dyDescent="0.2">
      <c r="A51" s="13" t="s">
        <v>1908</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32456345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318593</v>
      </c>
      <c r="D72" s="14" t="str">
        <f t="shared" si="0"/>
        <v>Error?</v>
      </c>
    </row>
    <row r="73" spans="1:4" x14ac:dyDescent="0.2">
      <c r="A73" s="55">
        <v>12</v>
      </c>
      <c r="B73" s="1232">
        <f>'Assets-Liab 5-6'!C5</f>
        <v>22406666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240668</v>
      </c>
      <c r="D76" s="14" t="str">
        <f t="shared" si="0"/>
        <v>Error?</v>
      </c>
    </row>
    <row r="77" spans="1:4" x14ac:dyDescent="0.2">
      <c r="A77" s="55">
        <v>16</v>
      </c>
      <c r="B77" s="1232">
        <f>'Assets-Liab 5-6'!C13</f>
        <v>70478361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38803206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61948848</v>
      </c>
      <c r="C91" s="14" t="s">
        <v>672</v>
      </c>
      <c r="D91" s="14" t="str">
        <f t="shared" si="0"/>
        <v>Error?</v>
      </c>
    </row>
    <row r="92" spans="1:4" x14ac:dyDescent="0.2">
      <c r="A92" s="55">
        <v>31</v>
      </c>
      <c r="B92" s="1232">
        <f>'Assets-Liab 5-6'!C39</f>
        <v>8210920</v>
      </c>
      <c r="D92" s="14" t="str">
        <f t="shared" si="0"/>
        <v>Error?</v>
      </c>
    </row>
    <row r="93" spans="1:4" x14ac:dyDescent="0.2">
      <c r="A93" s="55">
        <v>32</v>
      </c>
      <c r="B93" s="1232">
        <f>'Assets-Liab 5-6'!C41</f>
        <v>70478361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6556322</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440</v>
      </c>
      <c r="D104" s="14" t="str">
        <f t="shared" si="0"/>
        <v>Error?</v>
      </c>
    </row>
    <row r="105" spans="1:4" x14ac:dyDescent="0.2">
      <c r="A105" s="55">
        <v>44</v>
      </c>
      <c r="B105" s="1232">
        <f>'Assets-Liab 5-6'!D5</f>
        <v>4785653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11588360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6595023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11058167</v>
      </c>
      <c r="C122" s="14" t="s">
        <v>672</v>
      </c>
      <c r="D122" s="14" t="str">
        <f t="shared" si="0"/>
        <v>Error?</v>
      </c>
    </row>
    <row r="123" spans="1:4" x14ac:dyDescent="0.2">
      <c r="A123" s="55">
        <v>62</v>
      </c>
      <c r="B123" s="1232">
        <f>'Assets-Liab 5-6'!D39</f>
        <v>529753</v>
      </c>
      <c r="D123" s="14" t="str">
        <f t="shared" si="0"/>
        <v>Error?</v>
      </c>
    </row>
    <row r="124" spans="1:4" x14ac:dyDescent="0.2">
      <c r="A124" s="55">
        <v>63</v>
      </c>
      <c r="B124" s="1232">
        <f>'Assets-Liab 5-6'!D41</f>
        <v>11588360</v>
      </c>
      <c r="C124" s="14" t="s">
        <v>672</v>
      </c>
      <c r="D124" s="14" t="str">
        <f t="shared" si="0"/>
        <v>Error?</v>
      </c>
    </row>
    <row r="125" spans="1:4" x14ac:dyDescent="0.2">
      <c r="A125" s="83">
        <v>64</v>
      </c>
      <c r="D125" s="14" t="str">
        <f t="shared" si="0"/>
        <v>OK</v>
      </c>
    </row>
    <row r="126" spans="1:4" x14ac:dyDescent="0.2">
      <c r="A126" s="55">
        <v>65</v>
      </c>
      <c r="B126" s="1232">
        <f>'Assets-Liab 5-6'!E6</f>
        <v>3826205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3886480</v>
      </c>
      <c r="D129" s="14" t="str">
        <f t="shared" si="1"/>
        <v>Error?</v>
      </c>
    </row>
    <row r="130" spans="1:4" x14ac:dyDescent="0.2">
      <c r="A130" s="55">
        <v>69</v>
      </c>
      <c r="B130" s="1232">
        <f>'Assets-Liab 5-6'!E12</f>
        <v>0</v>
      </c>
      <c r="D130" s="14" t="str">
        <f t="shared" si="1"/>
        <v>Error?</v>
      </c>
    </row>
    <row r="131" spans="1:4" x14ac:dyDescent="0.2">
      <c r="A131" s="55">
        <v>70</v>
      </c>
      <c r="B131" s="1232">
        <f>'Assets-Liab 5-6'!E13</f>
        <v>10253841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3848791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3848791</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10253841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2374057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1936390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10769911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7711755</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8880122</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10769911</v>
      </c>
      <c r="C171" s="14" t="s">
        <v>672</v>
      </c>
      <c r="D171" s="14" t="str">
        <f t="shared" si="1"/>
        <v>Error?</v>
      </c>
    </row>
    <row r="172" spans="1:4" x14ac:dyDescent="0.2">
      <c r="A172" s="83">
        <v>111</v>
      </c>
      <c r="D172" s="14" t="str">
        <f t="shared" si="1"/>
        <v>OK</v>
      </c>
    </row>
    <row r="173" spans="1:4" x14ac:dyDescent="0.2">
      <c r="A173" s="55">
        <v>112</v>
      </c>
      <c r="B173" s="1232">
        <f>'Assets-Liab 5-6'!G6</f>
        <v>2926432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2415879</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5343537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2943705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6831504</v>
      </c>
      <c r="C188" s="14" t="s">
        <v>672</v>
      </c>
      <c r="D188" s="14" t="str">
        <f t="shared" si="1"/>
        <v>Error?</v>
      </c>
    </row>
    <row r="189" spans="1:4" x14ac:dyDescent="0.2">
      <c r="A189" s="55">
        <v>128</v>
      </c>
      <c r="B189" s="1232">
        <f>'Assets-Liab 5-6'!G39</f>
        <v>-1487967</v>
      </c>
      <c r="D189" s="14" t="str">
        <f t="shared" si="1"/>
        <v>Error?</v>
      </c>
    </row>
    <row r="190" spans="1:4" x14ac:dyDescent="0.2">
      <c r="A190" s="55">
        <v>129</v>
      </c>
      <c r="B190" s="1232">
        <f>'Assets-Liab 5-6'!G41</f>
        <v>5343537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101637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106235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106235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1736060</v>
      </c>
      <c r="D273" s="14" t="str">
        <f t="shared" si="3"/>
        <v>Error?</v>
      </c>
    </row>
    <row r="274" spans="1:4" x14ac:dyDescent="0.2">
      <c r="A274" s="55">
        <v>213</v>
      </c>
      <c r="B274" s="1232">
        <f>'Assets-Liab 5-6'!M17</f>
        <v>100170426</v>
      </c>
      <c r="D274" s="14" t="str">
        <f t="shared" si="3"/>
        <v>Error?</v>
      </c>
    </row>
    <row r="275" spans="1:4" x14ac:dyDescent="0.2">
      <c r="A275" s="55">
        <v>214</v>
      </c>
      <c r="B275" s="1232">
        <f>'Assets-Liab 5-6'!M18</f>
        <v>1156008</v>
      </c>
      <c r="D275" s="14" t="str">
        <f t="shared" si="3"/>
        <v>Error?</v>
      </c>
    </row>
    <row r="276" spans="1:4" x14ac:dyDescent="0.2">
      <c r="A276" s="55">
        <v>215</v>
      </c>
      <c r="B276" s="1232">
        <f>'Assets-Liab 5-6'!M19</f>
        <v>1356886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109182402</v>
      </c>
      <c r="C279" s="14" t="s">
        <v>672</v>
      </c>
      <c r="D279" s="14" t="str">
        <f t="shared" si="3"/>
        <v>Error?</v>
      </c>
    </row>
    <row r="280" spans="1:4" x14ac:dyDescent="0.2">
      <c r="A280" s="55">
        <v>219</v>
      </c>
      <c r="B280" s="1232">
        <f>'Assets-Liab 5-6'!M40</f>
        <v>109182402</v>
      </c>
      <c r="D280" s="14" t="str">
        <f t="shared" si="3"/>
        <v>Error?</v>
      </c>
    </row>
    <row r="281" spans="1:4" x14ac:dyDescent="0.2">
      <c r="A281" s="55">
        <v>220</v>
      </c>
      <c r="B281" s="1232">
        <f>'Assets-Liab 5-6'!M41</f>
        <v>109182402</v>
      </c>
      <c r="C281" s="14" t="s">
        <v>672</v>
      </c>
      <c r="D281" s="14" t="str">
        <f t="shared" si="3"/>
        <v>Error?</v>
      </c>
    </row>
    <row r="282" spans="1:4" x14ac:dyDescent="0.2">
      <c r="A282" s="55">
        <v>221</v>
      </c>
      <c r="B282" s="1232">
        <f>'Assets-Liab 5-6'!N21</f>
        <v>6427636</v>
      </c>
      <c r="D282" s="14" t="str">
        <f t="shared" si="3"/>
        <v>Error?</v>
      </c>
    </row>
    <row r="283" spans="1:4" x14ac:dyDescent="0.2">
      <c r="A283" s="55">
        <v>222</v>
      </c>
      <c r="B283" s="1232">
        <f>'Assets-Liab 5-6'!N22</f>
        <v>58727364</v>
      </c>
      <c r="D283" s="14" t="str">
        <f t="shared" si="3"/>
        <v>Error?</v>
      </c>
    </row>
    <row r="284" spans="1:4" x14ac:dyDescent="0.2">
      <c r="A284" s="55">
        <v>223</v>
      </c>
      <c r="B284" s="1232">
        <f>'Assets-Liab 5-6'!N23</f>
        <v>65155000</v>
      </c>
      <c r="C284" s="14" t="s">
        <v>672</v>
      </c>
      <c r="D284" s="14" t="str">
        <f t="shared" si="3"/>
        <v>Error?</v>
      </c>
    </row>
    <row r="285" spans="1:4" x14ac:dyDescent="0.2">
      <c r="A285" s="55">
        <v>224</v>
      </c>
      <c r="B285" s="1232">
        <f>'Assets-Liab 5-6'!N36</f>
        <v>65155000</v>
      </c>
      <c r="D285" s="14" t="str">
        <f t="shared" si="3"/>
        <v>Error?</v>
      </c>
    </row>
    <row r="286" spans="1:4" x14ac:dyDescent="0.2">
      <c r="A286" s="83">
        <v>225</v>
      </c>
      <c r="D286" s="14" t="str">
        <f t="shared" si="3"/>
        <v>OK</v>
      </c>
    </row>
    <row r="287" spans="1:4" x14ac:dyDescent="0.2">
      <c r="A287" s="55">
        <v>226</v>
      </c>
      <c r="B287" s="1232">
        <f>'Assets-Liab 5-6'!N37</f>
        <v>65155000</v>
      </c>
      <c r="C287" s="14" t="s">
        <v>672</v>
      </c>
      <c r="D287" s="14" t="str">
        <f t="shared" si="3"/>
        <v>Error?</v>
      </c>
    </row>
    <row r="288" spans="1:4" x14ac:dyDescent="0.2">
      <c r="A288" s="55">
        <v>227</v>
      </c>
      <c r="B288" s="1232">
        <f>'Assets-Liab 5-6'!N41</f>
        <v>65155000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41674283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57888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259872</v>
      </c>
      <c r="D716" s="14" t="str">
        <f t="shared" si="10"/>
        <v>Error?</v>
      </c>
    </row>
    <row r="717" spans="1:4" x14ac:dyDescent="0.2">
      <c r="A717" s="55">
        <v>656</v>
      </c>
      <c r="B717" s="1232">
        <f>'Expenditures 15-22'!C13</f>
        <v>863550</v>
      </c>
      <c r="D717" s="14" t="str">
        <f t="shared" si="10"/>
        <v>Error?</v>
      </c>
    </row>
    <row r="718" spans="1:4" x14ac:dyDescent="0.2">
      <c r="A718" s="55">
        <v>657</v>
      </c>
      <c r="B718" s="1232">
        <f>'Expenditures 15-22'!C14</f>
        <v>807604</v>
      </c>
      <c r="D718" s="14" t="str">
        <f t="shared" si="10"/>
        <v>Error?</v>
      </c>
    </row>
    <row r="719" spans="1:4" x14ac:dyDescent="0.2">
      <c r="A719" s="55">
        <v>658</v>
      </c>
      <c r="B719" s="1232">
        <f>'Expenditures 15-22'!C15</f>
        <v>37838</v>
      </c>
      <c r="D719" s="14" t="str">
        <f t="shared" si="10"/>
        <v>Error?</v>
      </c>
    </row>
    <row r="720" spans="1:4" x14ac:dyDescent="0.2">
      <c r="A720" s="55">
        <v>659</v>
      </c>
      <c r="B720" s="1232">
        <f>'Expenditures 15-22'!C33</f>
        <v>67938896</v>
      </c>
      <c r="C720" s="14" t="s">
        <v>672</v>
      </c>
      <c r="D720" s="14" t="str">
        <f t="shared" si="10"/>
        <v>Error?</v>
      </c>
    </row>
    <row r="721" spans="1:4" x14ac:dyDescent="0.2">
      <c r="A721" s="55">
        <v>660</v>
      </c>
      <c r="B721" s="1232">
        <f>'Expenditures 15-22'!C36</f>
        <v>2678807</v>
      </c>
      <c r="D721" s="14" t="str">
        <f t="shared" si="10"/>
        <v>Error?</v>
      </c>
    </row>
    <row r="722" spans="1:4" x14ac:dyDescent="0.2">
      <c r="A722" s="55">
        <v>661</v>
      </c>
      <c r="B722" s="1232">
        <f>'Expenditures 15-22'!C37</f>
        <v>1601303</v>
      </c>
      <c r="D722" s="14" t="str">
        <f t="shared" si="10"/>
        <v>Error?</v>
      </c>
    </row>
    <row r="723" spans="1:4" x14ac:dyDescent="0.2">
      <c r="A723" s="55">
        <v>662</v>
      </c>
      <c r="B723" s="1232">
        <f>'Expenditures 15-22'!C38</f>
        <v>1342964</v>
      </c>
      <c r="D723" s="14" t="str">
        <f t="shared" si="10"/>
        <v>Error?</v>
      </c>
    </row>
    <row r="724" spans="1:4" x14ac:dyDescent="0.2">
      <c r="A724" s="55">
        <v>663</v>
      </c>
      <c r="B724" s="1232">
        <f>'Expenditures 15-22'!C39</f>
        <v>1067882</v>
      </c>
      <c r="D724" s="14" t="str">
        <f t="shared" si="10"/>
        <v>Error?</v>
      </c>
    </row>
    <row r="725" spans="1:4" x14ac:dyDescent="0.2">
      <c r="A725" s="55">
        <v>664</v>
      </c>
      <c r="B725" s="1232">
        <f>'Expenditures 15-22'!C40</f>
        <v>2784351</v>
      </c>
      <c r="D725" s="14" t="str">
        <f t="shared" si="10"/>
        <v>Error?</v>
      </c>
    </row>
    <row r="726" spans="1:4" x14ac:dyDescent="0.2">
      <c r="A726" s="55">
        <v>665</v>
      </c>
      <c r="B726" s="1232">
        <f>'Expenditures 15-22'!C41</f>
        <v>277654</v>
      </c>
      <c r="D726" s="14" t="str">
        <f t="shared" si="10"/>
        <v>Error?</v>
      </c>
    </row>
    <row r="727" spans="1:4" x14ac:dyDescent="0.2">
      <c r="A727" s="55">
        <v>666</v>
      </c>
      <c r="B727" s="1232">
        <f>'Expenditures 15-22'!C42</f>
        <v>9752961</v>
      </c>
      <c r="C727" s="14" t="s">
        <v>672</v>
      </c>
      <c r="D727" s="14" t="str">
        <f t="shared" si="10"/>
        <v>Error?</v>
      </c>
    </row>
    <row r="728" spans="1:4" x14ac:dyDescent="0.2">
      <c r="A728" s="55">
        <v>667</v>
      </c>
      <c r="B728" s="1232">
        <f>'Expenditures 15-22'!C44</f>
        <v>2608225</v>
      </c>
      <c r="D728" s="14" t="str">
        <f t="shared" si="10"/>
        <v>Error?</v>
      </c>
    </row>
    <row r="729" spans="1:4" x14ac:dyDescent="0.2">
      <c r="A729" s="55">
        <v>668</v>
      </c>
      <c r="B729" s="1232">
        <f>'Expenditures 15-22'!C45</f>
        <v>549092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3157317</v>
      </c>
      <c r="C731" s="14" t="s">
        <v>672</v>
      </c>
      <c r="D731" s="14" t="str">
        <f t="shared" si="10"/>
        <v>Error?</v>
      </c>
    </row>
    <row r="732" spans="1:4" x14ac:dyDescent="0.2">
      <c r="A732" s="55">
        <v>671</v>
      </c>
      <c r="B732" s="1232">
        <f>'Expenditures 15-22'!C49</f>
        <v>61374</v>
      </c>
      <c r="D732" s="14" t="str">
        <f t="shared" si="10"/>
        <v>Error?</v>
      </c>
    </row>
    <row r="733" spans="1:4" x14ac:dyDescent="0.2">
      <c r="A733" s="55">
        <v>672</v>
      </c>
      <c r="B733" s="1232">
        <f>'Expenditures 15-22'!C50</f>
        <v>267226</v>
      </c>
      <c r="D733" s="14" t="str">
        <f t="shared" si="10"/>
        <v>Error?</v>
      </c>
    </row>
    <row r="734" spans="1:4" x14ac:dyDescent="0.2">
      <c r="A734" s="55">
        <v>673</v>
      </c>
      <c r="B734" s="1232">
        <f>'Expenditures 15-22'!C53</f>
        <v>1120807</v>
      </c>
      <c r="C734" s="14" t="s">
        <v>672</v>
      </c>
      <c r="D734" s="14" t="str">
        <f t="shared" si="10"/>
        <v>Error?</v>
      </c>
    </row>
    <row r="735" spans="1:4" x14ac:dyDescent="0.2">
      <c r="A735" s="55">
        <v>674</v>
      </c>
      <c r="B735" s="1232">
        <f>'Expenditures 15-22'!C55</f>
        <v>7189614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7189614</v>
      </c>
      <c r="C737" s="14" t="s">
        <v>672</v>
      </c>
      <c r="D737" s="14" t="str">
        <f t="shared" si="10"/>
        <v>Error?</v>
      </c>
    </row>
    <row r="738" spans="1:4" x14ac:dyDescent="0.2">
      <c r="A738" s="55">
        <v>677</v>
      </c>
      <c r="B738" s="1232">
        <f>'Expenditures 15-22'!C59</f>
        <v>158930</v>
      </c>
      <c r="D738" s="14" t="str">
        <f t="shared" si="10"/>
        <v>Error?</v>
      </c>
    </row>
    <row r="739" spans="1:4" x14ac:dyDescent="0.2">
      <c r="A739" s="55">
        <v>678</v>
      </c>
      <c r="B739" s="1232">
        <f>'Expenditures 15-22'!C60</f>
        <v>491375</v>
      </c>
      <c r="D739" s="14" t="str">
        <f t="shared" si="10"/>
        <v>Error?</v>
      </c>
    </row>
    <row r="740" spans="1:4" x14ac:dyDescent="0.2">
      <c r="A740" s="55">
        <v>679</v>
      </c>
      <c r="B740" s="1232">
        <f>'Expenditures 15-22'!C61</f>
        <v>98430</v>
      </c>
      <c r="D740" s="14" t="str">
        <f t="shared" si="10"/>
        <v>Error?</v>
      </c>
    </row>
    <row r="741" spans="1:4" x14ac:dyDescent="0.2">
      <c r="A741" s="55">
        <v>680</v>
      </c>
      <c r="B741" s="1232">
        <f>'Expenditures 15-22'!C62</f>
        <v>1167191</v>
      </c>
      <c r="D741" s="14" t="str">
        <f t="shared" si="10"/>
        <v>Error?</v>
      </c>
    </row>
    <row r="742" spans="1:4" x14ac:dyDescent="0.2">
      <c r="A742" s="55">
        <v>681</v>
      </c>
      <c r="B742" s="1232">
        <f>'Expenditures 15-22'!C63</f>
        <v>3455651</v>
      </c>
      <c r="D742" s="14" t="str">
        <f t="shared" si="10"/>
        <v>Error?</v>
      </c>
    </row>
    <row r="743" spans="1:4" x14ac:dyDescent="0.2">
      <c r="A743" s="55">
        <v>682</v>
      </c>
      <c r="B743" s="1232">
        <f>'Expenditures 15-22'!C64</f>
        <v>371573</v>
      </c>
      <c r="D743" s="14" t="str">
        <f t="shared" si="10"/>
        <v>Error?</v>
      </c>
    </row>
    <row r="744" spans="1:4" x14ac:dyDescent="0.2">
      <c r="A744" s="83">
        <v>683</v>
      </c>
      <c r="D744" s="14" t="str">
        <f t="shared" si="10"/>
        <v>OK</v>
      </c>
    </row>
    <row r="745" spans="1:4" x14ac:dyDescent="0.2">
      <c r="A745" s="55">
        <v>684</v>
      </c>
      <c r="B745" s="1232">
        <f>'Expenditures 15-22'!C65</f>
        <v>5743150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748561</v>
      </c>
      <c r="D749" s="14" t="str">
        <f t="shared" si="10"/>
        <v>Error?</v>
      </c>
    </row>
    <row r="750" spans="1:4" x14ac:dyDescent="0.2">
      <c r="A750" s="83">
        <v>689</v>
      </c>
      <c r="D750" s="14" t="str">
        <f t="shared" si="10"/>
        <v>OK</v>
      </c>
    </row>
    <row r="751" spans="1:4" x14ac:dyDescent="0.2">
      <c r="A751" s="55">
        <v>690</v>
      </c>
      <c r="B751" s="1232">
        <f>'Expenditures 15-22'!C71</f>
        <v>391629</v>
      </c>
      <c r="D751" s="14" t="str">
        <f t="shared" si="10"/>
        <v>Error?</v>
      </c>
    </row>
    <row r="752" spans="1:4" x14ac:dyDescent="0.2">
      <c r="A752" s="83">
        <v>691</v>
      </c>
      <c r="D752" s="14" t="str">
        <f t="shared" si="10"/>
        <v>OK</v>
      </c>
    </row>
    <row r="753" spans="1:4" x14ac:dyDescent="0.2">
      <c r="A753" s="55">
        <v>692</v>
      </c>
      <c r="B753" s="1232">
        <f>'Expenditures 15-22'!C72</f>
        <v>1140190</v>
      </c>
      <c r="C753" s="14" t="s">
        <v>672</v>
      </c>
      <c r="D753" s="14" t="str">
        <f t="shared" si="10"/>
        <v>Error?</v>
      </c>
    </row>
    <row r="754" spans="1:4" x14ac:dyDescent="0.2">
      <c r="A754" s="55">
        <v>693</v>
      </c>
      <c r="B754" s="1232">
        <f>'Expenditures 15-22'!C73</f>
        <v>42891</v>
      </c>
      <c r="D754" s="14" t="str">
        <f t="shared" si="10"/>
        <v>Error?</v>
      </c>
    </row>
    <row r="755" spans="1:4" x14ac:dyDescent="0.2">
      <c r="A755" s="55">
        <v>694</v>
      </c>
      <c r="B755" s="1232">
        <f>'Expenditures 15-22'!C74</f>
        <v>28146930</v>
      </c>
      <c r="C755" s="14" t="s">
        <v>672</v>
      </c>
      <c r="D755" s="14" t="str">
        <f t="shared" si="10"/>
        <v>Error?</v>
      </c>
    </row>
    <row r="756" spans="1:4" x14ac:dyDescent="0.2">
      <c r="A756" s="55">
        <v>695</v>
      </c>
      <c r="B756" s="1232">
        <f>'Expenditures 15-22'!C75</f>
        <v>2746864</v>
      </c>
      <c r="D756" s="14" t="str">
        <f t="shared" si="10"/>
        <v>Error?</v>
      </c>
    </row>
    <row r="757" spans="1:4" x14ac:dyDescent="0.2">
      <c r="A757" s="55">
        <v>696</v>
      </c>
      <c r="B757" s="1232">
        <f>'Expenditures 15-22'!C114</f>
        <v>98832690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10119481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13777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68119</v>
      </c>
      <c r="D774" s="14" t="str">
        <f t="shared" si="11"/>
        <v>Error?</v>
      </c>
    </row>
    <row r="775" spans="1:4" x14ac:dyDescent="0.2">
      <c r="A775" s="55">
        <v>714</v>
      </c>
      <c r="B775" s="1232">
        <f>'Expenditures 15-22'!D13</f>
        <v>208103</v>
      </c>
      <c r="D775" s="14" t="str">
        <f t="shared" si="11"/>
        <v>Error?</v>
      </c>
    </row>
    <row r="776" spans="1:4" x14ac:dyDescent="0.2">
      <c r="A776" s="55">
        <v>715</v>
      </c>
      <c r="B776" s="1232">
        <f>'Expenditures 15-22'!D14</f>
        <v>24348</v>
      </c>
      <c r="D776" s="14" t="str">
        <f t="shared" si="11"/>
        <v>Error?</v>
      </c>
    </row>
    <row r="777" spans="1:4" x14ac:dyDescent="0.2">
      <c r="A777" s="55">
        <v>716</v>
      </c>
      <c r="B777" s="1232">
        <f>'Expenditures 15-22'!D15</f>
        <v>5463</v>
      </c>
      <c r="D777" s="14" t="str">
        <f t="shared" si="11"/>
        <v>Error?</v>
      </c>
    </row>
    <row r="778" spans="1:4" x14ac:dyDescent="0.2">
      <c r="A778" s="55">
        <v>717</v>
      </c>
      <c r="B778" s="1232">
        <f>'Expenditures 15-22'!D33</f>
        <v>18493489</v>
      </c>
      <c r="C778" s="14" t="s">
        <v>672</v>
      </c>
      <c r="D778" s="14" t="str">
        <f t="shared" si="11"/>
        <v>Error?</v>
      </c>
    </row>
    <row r="779" spans="1:4" x14ac:dyDescent="0.2">
      <c r="A779" s="55">
        <v>718</v>
      </c>
      <c r="B779" s="1232">
        <f>'Expenditures 15-22'!D36</f>
        <v>604606</v>
      </c>
      <c r="D779" s="14" t="str">
        <f t="shared" si="11"/>
        <v>Error?</v>
      </c>
    </row>
    <row r="780" spans="1:4" x14ac:dyDescent="0.2">
      <c r="A780" s="55">
        <v>719</v>
      </c>
      <c r="B780" s="1232">
        <f>'Expenditures 15-22'!D37</f>
        <v>357349</v>
      </c>
      <c r="D780" s="14" t="str">
        <f t="shared" si="11"/>
        <v>Error?</v>
      </c>
    </row>
    <row r="781" spans="1:4" x14ac:dyDescent="0.2">
      <c r="A781" s="55">
        <v>720</v>
      </c>
      <c r="B781" s="1232">
        <f>'Expenditures 15-22'!D38</f>
        <v>257884</v>
      </c>
      <c r="D781" s="14" t="str">
        <f t="shared" si="11"/>
        <v>Error?</v>
      </c>
    </row>
    <row r="782" spans="1:4" x14ac:dyDescent="0.2">
      <c r="A782" s="55">
        <v>721</v>
      </c>
      <c r="B782" s="1232">
        <f>'Expenditures 15-22'!D39</f>
        <v>230266</v>
      </c>
      <c r="D782" s="14" t="str">
        <f t="shared" si="11"/>
        <v>Error?</v>
      </c>
    </row>
    <row r="783" spans="1:4" x14ac:dyDescent="0.2">
      <c r="A783" s="55">
        <v>722</v>
      </c>
      <c r="B783" s="1232">
        <f>'Expenditures 15-22'!D40</f>
        <v>606744</v>
      </c>
      <c r="D783" s="14" t="str">
        <f t="shared" si="11"/>
        <v>Error?</v>
      </c>
    </row>
    <row r="784" spans="1:4" x14ac:dyDescent="0.2">
      <c r="A784" s="55">
        <v>723</v>
      </c>
      <c r="B784" s="1232">
        <f>'Expenditures 15-22'!D41</f>
        <v>36280</v>
      </c>
      <c r="D784" s="14" t="str">
        <f t="shared" si="11"/>
        <v>Error?</v>
      </c>
    </row>
    <row r="785" spans="1:4" x14ac:dyDescent="0.2">
      <c r="A785" s="55">
        <v>724</v>
      </c>
      <c r="B785" s="1232">
        <f>'Expenditures 15-22'!D42</f>
        <v>2093129</v>
      </c>
      <c r="C785" s="14" t="s">
        <v>672</v>
      </c>
      <c r="D785" s="14" t="str">
        <f t="shared" si="11"/>
        <v>Error?</v>
      </c>
    </row>
    <row r="786" spans="1:4" x14ac:dyDescent="0.2">
      <c r="A786" s="55">
        <v>725</v>
      </c>
      <c r="B786" s="1232">
        <f>'Expenditures 15-22'!D44</f>
        <v>709152</v>
      </c>
      <c r="D786" s="14" t="str">
        <f t="shared" si="11"/>
        <v>Error?</v>
      </c>
    </row>
    <row r="787" spans="1:4" x14ac:dyDescent="0.2">
      <c r="A787" s="55">
        <v>726</v>
      </c>
      <c r="B787" s="1232">
        <f>'Expenditures 15-22'!D45</f>
        <v>92982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802134</v>
      </c>
      <c r="C789" s="14" t="s">
        <v>672</v>
      </c>
      <c r="D789" s="14" t="str">
        <f t="shared" si="11"/>
        <v>Error?</v>
      </c>
    </row>
    <row r="790" spans="1:4" x14ac:dyDescent="0.2">
      <c r="A790" s="55">
        <v>729</v>
      </c>
      <c r="B790" s="1232">
        <f>'Expenditures 15-22'!D49</f>
        <v>249019</v>
      </c>
      <c r="D790" s="14" t="str">
        <f t="shared" si="11"/>
        <v>Error?</v>
      </c>
    </row>
    <row r="791" spans="1:4" x14ac:dyDescent="0.2">
      <c r="A791" s="55">
        <v>730</v>
      </c>
      <c r="B791" s="1232">
        <f>'Expenditures 15-22'!D50</f>
        <v>32812</v>
      </c>
      <c r="D791" s="14" t="str">
        <f t="shared" si="11"/>
        <v>Error?</v>
      </c>
    </row>
    <row r="792" spans="1:4" x14ac:dyDescent="0.2">
      <c r="A792" s="55">
        <v>731</v>
      </c>
      <c r="B792" s="1232">
        <f>'Expenditures 15-22'!D53</f>
        <v>498338</v>
      </c>
      <c r="C792" s="14" t="s">
        <v>672</v>
      </c>
      <c r="D792" s="14" t="str">
        <f t="shared" si="11"/>
        <v>Error?</v>
      </c>
    </row>
    <row r="793" spans="1:4" x14ac:dyDescent="0.2">
      <c r="A793" s="55">
        <v>732</v>
      </c>
      <c r="B793" s="1232">
        <f>'Expenditures 15-22'!D55</f>
        <v>1359620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1359620</v>
      </c>
      <c r="C795" s="14" t="s">
        <v>672</v>
      </c>
      <c r="D795" s="14" t="str">
        <f t="shared" si="11"/>
        <v>Error?</v>
      </c>
    </row>
    <row r="796" spans="1:4" x14ac:dyDescent="0.2">
      <c r="A796" s="55">
        <v>735</v>
      </c>
      <c r="B796" s="1232">
        <f>'Expenditures 15-22'!D59</f>
        <v>13804</v>
      </c>
      <c r="D796" s="14" t="str">
        <f t="shared" si="11"/>
        <v>Error?</v>
      </c>
    </row>
    <row r="797" spans="1:4" x14ac:dyDescent="0.2">
      <c r="A797" s="55">
        <v>736</v>
      </c>
      <c r="B797" s="1232">
        <f>'Expenditures 15-22'!D60</f>
        <v>83552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822961</v>
      </c>
      <c r="D800" s="14" t="str">
        <f t="shared" si="11"/>
        <v>Error?</v>
      </c>
    </row>
    <row r="801" spans="1:4" x14ac:dyDescent="0.2">
      <c r="A801" s="55">
        <v>740</v>
      </c>
      <c r="B801" s="1232">
        <f>'Expenditures 15-22'!D64</f>
        <v>21969</v>
      </c>
      <c r="D801" s="14" t="str">
        <f t="shared" si="11"/>
        <v>Error?</v>
      </c>
    </row>
    <row r="802" spans="1:4" x14ac:dyDescent="0.2">
      <c r="A802" s="83">
        <v>741</v>
      </c>
      <c r="D802" s="14" t="str">
        <f t="shared" si="11"/>
        <v>OK</v>
      </c>
    </row>
    <row r="803" spans="1:4" x14ac:dyDescent="0.2">
      <c r="A803" s="55">
        <v>742</v>
      </c>
      <c r="B803" s="1232">
        <f>'Expenditures 15-22'!D65</f>
        <v>942286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221755</v>
      </c>
      <c r="D807" s="14" t="str">
        <f t="shared" si="11"/>
        <v>Error?</v>
      </c>
    </row>
    <row r="808" spans="1:4" x14ac:dyDescent="0.2">
      <c r="A808" s="83">
        <v>747</v>
      </c>
      <c r="D808" s="14" t="str">
        <f t="shared" si="11"/>
        <v>OK</v>
      </c>
    </row>
    <row r="809" spans="1:4" x14ac:dyDescent="0.2">
      <c r="A809" s="55">
        <v>748</v>
      </c>
      <c r="B809" s="1232">
        <f>'Expenditures 15-22'!D71</f>
        <v>36325</v>
      </c>
      <c r="D809" s="14" t="str">
        <f t="shared" si="11"/>
        <v>Error?</v>
      </c>
    </row>
    <row r="810" spans="1:4" x14ac:dyDescent="0.2">
      <c r="A810" s="83">
        <v>749</v>
      </c>
      <c r="D810" s="14" t="str">
        <f t="shared" si="11"/>
        <v>OK</v>
      </c>
    </row>
    <row r="811" spans="1:4" x14ac:dyDescent="0.2">
      <c r="A811" s="55">
        <v>750</v>
      </c>
      <c r="B811" s="1232">
        <f>'Expenditures 15-22'!D72</f>
        <v>258080</v>
      </c>
      <c r="C811" s="14" t="s">
        <v>672</v>
      </c>
      <c r="D811" s="14" t="str">
        <f t="shared" si="11"/>
        <v>Error?</v>
      </c>
    </row>
    <row r="812" spans="1:4" x14ac:dyDescent="0.2">
      <c r="A812" s="55">
        <v>751</v>
      </c>
      <c r="B812" s="1232">
        <f>'Expenditures 15-22'!D73</f>
        <v>8922</v>
      </c>
      <c r="D812" s="14" t="str">
        <f t="shared" si="11"/>
        <v>Error?</v>
      </c>
    </row>
    <row r="813" spans="1:4" x14ac:dyDescent="0.2">
      <c r="A813" s="55">
        <v>752</v>
      </c>
      <c r="B813" s="1232">
        <f>'Expenditures 15-22'!D74</f>
        <v>5962509</v>
      </c>
      <c r="C813" s="14" t="s">
        <v>672</v>
      </c>
      <c r="D813" s="14" t="str">
        <f t="shared" si="11"/>
        <v>Error?</v>
      </c>
    </row>
    <row r="814" spans="1:4" x14ac:dyDescent="0.2">
      <c r="A814" s="55">
        <v>753</v>
      </c>
      <c r="B814" s="1232">
        <f>'Expenditures 15-22'!D75</f>
        <v>1057452</v>
      </c>
      <c r="D814" s="14" t="str">
        <f t="shared" si="11"/>
        <v>Error?</v>
      </c>
    </row>
    <row r="815" spans="1:4" x14ac:dyDescent="0.2">
      <c r="A815" s="55">
        <v>754</v>
      </c>
      <c r="B815" s="1232">
        <f>'Expenditures 15-22'!D114</f>
        <v>25513450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41210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9264</v>
      </c>
      <c r="D832" s="14" t="str">
        <f t="shared" si="12"/>
        <v>Error?</v>
      </c>
    </row>
    <row r="833" spans="1:4" x14ac:dyDescent="0.2">
      <c r="A833" s="55">
        <v>772</v>
      </c>
      <c r="B833" s="1232">
        <f>'Expenditures 15-22'!E13</f>
        <v>99044</v>
      </c>
      <c r="D833" s="14" t="str">
        <f t="shared" si="12"/>
        <v>Error?</v>
      </c>
    </row>
    <row r="834" spans="1:4" x14ac:dyDescent="0.2">
      <c r="A834" s="55">
        <v>773</v>
      </c>
      <c r="B834" s="1232">
        <f>'Expenditures 15-22'!E14</f>
        <v>115923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602285</v>
      </c>
      <c r="C836" s="14" t="s">
        <v>672</v>
      </c>
      <c r="D836" s="14" t="str">
        <f t="shared" si="12"/>
        <v>Error?</v>
      </c>
    </row>
    <row r="837" spans="1:4" x14ac:dyDescent="0.2">
      <c r="A837" s="55">
        <v>776</v>
      </c>
      <c r="B837" s="1232">
        <f>'Expenditures 15-22'!E36</f>
        <v>796</v>
      </c>
      <c r="D837" s="14" t="str">
        <f t="shared" si="12"/>
        <v>Error?</v>
      </c>
    </row>
    <row r="838" spans="1:4" x14ac:dyDescent="0.2">
      <c r="A838" s="55">
        <v>777</v>
      </c>
      <c r="B838" s="1232">
        <f>'Expenditures 15-22'!E37</f>
        <v>2864</v>
      </c>
      <c r="D838" s="14" t="str">
        <f t="shared" si="12"/>
        <v>Error?</v>
      </c>
    </row>
    <row r="839" spans="1:4" x14ac:dyDescent="0.2">
      <c r="A839" s="55">
        <v>778</v>
      </c>
      <c r="B839" s="1232">
        <f>'Expenditures 15-22'!E38</f>
        <v>49</v>
      </c>
      <c r="D839" s="14" t="str">
        <f t="shared" si="12"/>
        <v>Error?</v>
      </c>
    </row>
    <row r="840" spans="1:4" x14ac:dyDescent="0.2">
      <c r="A840" s="55">
        <v>779</v>
      </c>
      <c r="B840" s="1232">
        <f>'Expenditures 15-22'!E39</f>
        <v>23795</v>
      </c>
      <c r="D840" s="14" t="str">
        <f t="shared" si="12"/>
        <v>Error?</v>
      </c>
    </row>
    <row r="841" spans="1:4" x14ac:dyDescent="0.2">
      <c r="A841" s="55">
        <v>780</v>
      </c>
      <c r="B841" s="1232">
        <f>'Expenditures 15-22'!E40</f>
        <v>88</v>
      </c>
      <c r="D841" s="14" t="str">
        <f t="shared" si="12"/>
        <v>Error?</v>
      </c>
    </row>
    <row r="842" spans="1:4" x14ac:dyDescent="0.2">
      <c r="A842" s="55">
        <v>781</v>
      </c>
      <c r="B842" s="1232">
        <f>'Expenditures 15-22'!E41</f>
        <v>12457</v>
      </c>
      <c r="D842" s="14" t="str">
        <f t="shared" si="12"/>
        <v>Error?</v>
      </c>
    </row>
    <row r="843" spans="1:4" x14ac:dyDescent="0.2">
      <c r="A843" s="55">
        <v>782</v>
      </c>
      <c r="B843" s="1232">
        <f>'Expenditures 15-22'!E42</f>
        <v>40049</v>
      </c>
      <c r="C843" s="14" t="s">
        <v>672</v>
      </c>
      <c r="D843" s="14" t="str">
        <f t="shared" si="12"/>
        <v>Error?</v>
      </c>
    </row>
    <row r="844" spans="1:4" x14ac:dyDescent="0.2">
      <c r="A844" s="55">
        <v>783</v>
      </c>
      <c r="B844" s="1232">
        <f>'Expenditures 15-22'!E44</f>
        <v>835477</v>
      </c>
      <c r="D844" s="14" t="str">
        <f t="shared" si="12"/>
        <v>Error?</v>
      </c>
    </row>
    <row r="845" spans="1:4" x14ac:dyDescent="0.2">
      <c r="A845" s="55">
        <v>784</v>
      </c>
      <c r="B845" s="1232">
        <f>'Expenditures 15-22'!E45</f>
        <v>25457</v>
      </c>
      <c r="D845" s="14" t="str">
        <f t="shared" si="12"/>
        <v>Error?</v>
      </c>
    </row>
    <row r="846" spans="1:4" x14ac:dyDescent="0.2">
      <c r="A846" s="55">
        <v>785</v>
      </c>
      <c r="B846" s="1232">
        <f>'Expenditures 15-22'!E46</f>
        <v>19161</v>
      </c>
      <c r="D846" s="14" t="str">
        <f t="shared" si="12"/>
        <v>Error?</v>
      </c>
    </row>
    <row r="847" spans="1:4" x14ac:dyDescent="0.2">
      <c r="A847" s="55">
        <v>786</v>
      </c>
      <c r="B847" s="1232">
        <f>'Expenditures 15-22'!E47</f>
        <v>880095</v>
      </c>
      <c r="C847" s="14" t="s">
        <v>672</v>
      </c>
      <c r="D847" s="14" t="str">
        <f t="shared" si="12"/>
        <v>Error?</v>
      </c>
    </row>
    <row r="848" spans="1:4" x14ac:dyDescent="0.2">
      <c r="A848" s="55">
        <v>787</v>
      </c>
      <c r="B848" s="1232">
        <f>'Expenditures 15-22'!E49</f>
        <v>139903</v>
      </c>
      <c r="D848" s="14" t="str">
        <f t="shared" si="12"/>
        <v>Error?</v>
      </c>
    </row>
    <row r="849" spans="1:4" x14ac:dyDescent="0.2">
      <c r="A849" s="55">
        <v>788</v>
      </c>
      <c r="B849" s="1232">
        <f>'Expenditures 15-22'!E50</f>
        <v>2405</v>
      </c>
      <c r="D849" s="14" t="str">
        <f t="shared" si="12"/>
        <v>Error?</v>
      </c>
    </row>
    <row r="850" spans="1:4" x14ac:dyDescent="0.2">
      <c r="A850" s="55">
        <v>789</v>
      </c>
      <c r="B850" s="1232">
        <f>'Expenditures 15-22'!E53</f>
        <v>173760</v>
      </c>
      <c r="C850" s="14" t="s">
        <v>672</v>
      </c>
      <c r="D850" s="14" t="str">
        <f t="shared" si="12"/>
        <v>Error?</v>
      </c>
    </row>
    <row r="851" spans="1:4" x14ac:dyDescent="0.2">
      <c r="A851" s="55">
        <v>790</v>
      </c>
      <c r="B851" s="1232">
        <f>'Expenditures 15-22'!E55</f>
        <v>40218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40218</v>
      </c>
      <c r="C853" s="14" t="s">
        <v>672</v>
      </c>
      <c r="D853" s="14" t="str">
        <f t="shared" si="12"/>
        <v>Error?</v>
      </c>
    </row>
    <row r="854" spans="1:4" x14ac:dyDescent="0.2">
      <c r="A854" s="55">
        <v>793</v>
      </c>
      <c r="B854" s="1232">
        <f>'Expenditures 15-22'!E59</f>
        <v>55729</v>
      </c>
      <c r="D854" s="14" t="str">
        <f t="shared" si="12"/>
        <v>Error?</v>
      </c>
    </row>
    <row r="855" spans="1:4" x14ac:dyDescent="0.2">
      <c r="A855" s="55">
        <v>794</v>
      </c>
      <c r="B855" s="1232">
        <f>'Expenditures 15-22'!E60</f>
        <v>23815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230704</v>
      </c>
      <c r="D858" s="14" t="str">
        <f t="shared" si="12"/>
        <v>Error?</v>
      </c>
    </row>
    <row r="859" spans="1:4" x14ac:dyDescent="0.2">
      <c r="A859" s="55">
        <v>798</v>
      </c>
      <c r="B859" s="1232">
        <f>'Expenditures 15-22'!E64</f>
        <v>9482</v>
      </c>
      <c r="D859" s="14" t="str">
        <f t="shared" si="12"/>
        <v>Error?</v>
      </c>
    </row>
    <row r="860" spans="1:4" x14ac:dyDescent="0.2">
      <c r="A860" s="83">
        <v>799</v>
      </c>
      <c r="D860" s="14" t="str">
        <f t="shared" si="12"/>
        <v>OK</v>
      </c>
    </row>
    <row r="861" spans="1:4" x14ac:dyDescent="0.2">
      <c r="A861" s="55">
        <v>800</v>
      </c>
      <c r="B861" s="1232">
        <f>'Expenditures 15-22'!E65</f>
        <v>319730</v>
      </c>
      <c r="C861" s="14" t="s">
        <v>672</v>
      </c>
      <c r="D861" s="14" t="str">
        <f t="shared" si="12"/>
        <v>Error?</v>
      </c>
    </row>
    <row r="862" spans="1:4" x14ac:dyDescent="0.2">
      <c r="A862" s="55">
        <v>801</v>
      </c>
      <c r="B862" s="1232">
        <f>'Expenditures 15-22'!E67</f>
        <v>120931</v>
      </c>
      <c r="D862" s="14" t="str">
        <f t="shared" si="12"/>
        <v>Error?</v>
      </c>
    </row>
    <row r="863" spans="1:4" x14ac:dyDescent="0.2">
      <c r="A863" s="55">
        <v>802</v>
      </c>
      <c r="B863" s="1232">
        <f>'Expenditures 15-22'!E68</f>
        <v>11433</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106601</v>
      </c>
      <c r="D865" s="14" t="str">
        <f t="shared" si="12"/>
        <v>Error?</v>
      </c>
    </row>
    <row r="866" spans="1:4" x14ac:dyDescent="0.2">
      <c r="A866" s="83">
        <v>805</v>
      </c>
      <c r="D866" s="14" t="str">
        <f t="shared" si="12"/>
        <v>OK</v>
      </c>
    </row>
    <row r="867" spans="1:4" x14ac:dyDescent="0.2">
      <c r="A867" s="55">
        <v>806</v>
      </c>
      <c r="B867" s="1232">
        <f>'Expenditures 15-22'!E71</f>
        <v>497113</v>
      </c>
      <c r="D867" s="14" t="str">
        <f t="shared" si="12"/>
        <v>Error?</v>
      </c>
    </row>
    <row r="868" spans="1:4" x14ac:dyDescent="0.2">
      <c r="A868" s="83">
        <v>807</v>
      </c>
      <c r="D868" s="14" t="str">
        <f t="shared" si="12"/>
        <v>OK</v>
      </c>
    </row>
    <row r="869" spans="1:4" x14ac:dyDescent="0.2">
      <c r="A869" s="55">
        <v>808</v>
      </c>
      <c r="B869" s="1232">
        <f>'Expenditures 15-22'!E72</f>
        <v>736078</v>
      </c>
      <c r="C869" s="14" t="s">
        <v>672</v>
      </c>
      <c r="D869" s="14" t="str">
        <f t="shared" si="12"/>
        <v>Error?</v>
      </c>
    </row>
    <row r="870" spans="1:4" x14ac:dyDescent="0.2">
      <c r="A870" s="55">
        <v>809</v>
      </c>
      <c r="B870" s="1232">
        <f>'Expenditures 15-22'!E73</f>
        <v>1532</v>
      </c>
      <c r="D870" s="14" t="str">
        <f t="shared" si="12"/>
        <v>Error?</v>
      </c>
    </row>
    <row r="871" spans="1:4" x14ac:dyDescent="0.2">
      <c r="A871" s="55">
        <v>810</v>
      </c>
      <c r="B871" s="1232">
        <f>'Expenditures 15-22'!E74</f>
        <v>2191462</v>
      </c>
      <c r="C871" s="14" t="s">
        <v>672</v>
      </c>
      <c r="D871" s="14" t="str">
        <f t="shared" si="12"/>
        <v>Error?</v>
      </c>
    </row>
    <row r="872" spans="1:4" x14ac:dyDescent="0.2">
      <c r="A872" s="55">
        <v>811</v>
      </c>
      <c r="B872" s="1232">
        <f>'Expenditures 15-22'!E75</f>
        <v>254769</v>
      </c>
      <c r="D872" s="14" t="str">
        <f t="shared" si="12"/>
        <v>Error?</v>
      </c>
    </row>
    <row r="873" spans="1:4" x14ac:dyDescent="0.2">
      <c r="A873" s="55">
        <v>812</v>
      </c>
      <c r="B873" s="1232">
        <f>'Expenditures 15-22'!E114</f>
        <v>3048516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1639684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9950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39985</v>
      </c>
      <c r="D890" s="14" t="str">
        <f t="shared" si="12"/>
        <v>Error?</v>
      </c>
    </row>
    <row r="891" spans="1:4" x14ac:dyDescent="0.2">
      <c r="A891" s="55">
        <v>830</v>
      </c>
      <c r="B891" s="1232">
        <f>'Expenditures 15-22'!F13</f>
        <v>310</v>
      </c>
      <c r="D891" s="14" t="str">
        <f t="shared" si="12"/>
        <v>Error?</v>
      </c>
    </row>
    <row r="892" spans="1:4" x14ac:dyDescent="0.2">
      <c r="A892" s="55">
        <v>831</v>
      </c>
      <c r="B892" s="1232">
        <f>'Expenditures 15-22'!F14</f>
        <v>10356</v>
      </c>
      <c r="D892" s="14" t="str">
        <f t="shared" si="12"/>
        <v>Error?</v>
      </c>
    </row>
    <row r="893" spans="1:4" x14ac:dyDescent="0.2">
      <c r="A893" s="55">
        <v>832</v>
      </c>
      <c r="B893" s="1232">
        <f>'Expenditures 15-22'!F15</f>
        <v>247</v>
      </c>
      <c r="D893" s="14" t="str">
        <f t="shared" si="12"/>
        <v>Error?</v>
      </c>
    </row>
    <row r="894" spans="1:4" x14ac:dyDescent="0.2">
      <c r="A894" s="55">
        <v>833</v>
      </c>
      <c r="B894" s="1232">
        <f>'Expenditures 15-22'!F33</f>
        <v>2317990</v>
      </c>
      <c r="C894" s="14" t="s">
        <v>672</v>
      </c>
      <c r="D894" s="14" t="str">
        <f t="shared" si="12"/>
        <v>Error?</v>
      </c>
    </row>
    <row r="895" spans="1:4" x14ac:dyDescent="0.2">
      <c r="A895" s="55">
        <v>834</v>
      </c>
      <c r="B895" s="1232">
        <f>'Expenditures 15-22'!F36</f>
        <v>1602</v>
      </c>
      <c r="D895" s="14" t="str">
        <f t="shared" ref="D895:D958" si="13">IF(ISBLANK(B895),"OK",IF(A895-B895=0,"OK","Error?"))</f>
        <v>Error?</v>
      </c>
    </row>
    <row r="896" spans="1:4" x14ac:dyDescent="0.2">
      <c r="A896" s="55">
        <v>835</v>
      </c>
      <c r="B896" s="1232">
        <f>'Expenditures 15-22'!F37</f>
        <v>11601</v>
      </c>
      <c r="D896" s="14" t="str">
        <f t="shared" si="13"/>
        <v>Error?</v>
      </c>
    </row>
    <row r="897" spans="1:4" x14ac:dyDescent="0.2">
      <c r="A897" s="55">
        <v>836</v>
      </c>
      <c r="B897" s="1232">
        <f>'Expenditures 15-22'!F38</f>
        <v>5275</v>
      </c>
      <c r="D897" s="14" t="str">
        <f t="shared" si="13"/>
        <v>Error?</v>
      </c>
    </row>
    <row r="898" spans="1:4" x14ac:dyDescent="0.2">
      <c r="A898" s="55">
        <v>837</v>
      </c>
      <c r="B898" s="1232">
        <f>'Expenditures 15-22'!F39</f>
        <v>17116</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1407</v>
      </c>
      <c r="D900" s="14" t="str">
        <f t="shared" si="13"/>
        <v>Error?</v>
      </c>
    </row>
    <row r="901" spans="1:4" x14ac:dyDescent="0.2">
      <c r="A901" s="55">
        <v>840</v>
      </c>
      <c r="B901" s="1232">
        <f>'Expenditures 15-22'!F42</f>
        <v>37001</v>
      </c>
      <c r="C901" s="14" t="s">
        <v>672</v>
      </c>
      <c r="D901" s="14" t="str">
        <f t="shared" si="13"/>
        <v>Error?</v>
      </c>
    </row>
    <row r="902" spans="1:4" x14ac:dyDescent="0.2">
      <c r="A902" s="55">
        <v>841</v>
      </c>
      <c r="B902" s="1232">
        <f>'Expenditures 15-22'!F44</f>
        <v>126696</v>
      </c>
      <c r="D902" s="14" t="str">
        <f t="shared" si="13"/>
        <v>Error?</v>
      </c>
    </row>
    <row r="903" spans="1:4" x14ac:dyDescent="0.2">
      <c r="A903" s="55">
        <v>842</v>
      </c>
      <c r="B903" s="1232">
        <f>'Expenditures 15-22'!F45</f>
        <v>82633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209329</v>
      </c>
      <c r="C905" s="14" t="s">
        <v>672</v>
      </c>
      <c r="D905" s="14" t="str">
        <f t="shared" si="13"/>
        <v>Error?</v>
      </c>
    </row>
    <row r="906" spans="1:4" x14ac:dyDescent="0.2">
      <c r="A906" s="55">
        <v>845</v>
      </c>
      <c r="B906" s="1232">
        <f>'Expenditures 15-22'!F49</f>
        <v>884</v>
      </c>
      <c r="D906" s="14" t="str">
        <f t="shared" si="13"/>
        <v>Error?</v>
      </c>
    </row>
    <row r="907" spans="1:4" x14ac:dyDescent="0.2">
      <c r="A907" s="55">
        <v>846</v>
      </c>
      <c r="B907" s="1232">
        <f>'Expenditures 15-22'!F50</f>
        <v>781</v>
      </c>
      <c r="D907" s="14" t="str">
        <f t="shared" si="13"/>
        <v>Error?</v>
      </c>
    </row>
    <row r="908" spans="1:4" x14ac:dyDescent="0.2">
      <c r="A908" s="55">
        <v>847</v>
      </c>
      <c r="B908" s="1232">
        <f>'Expenditures 15-22'!F53</f>
        <v>44844</v>
      </c>
      <c r="C908" s="14" t="s">
        <v>672</v>
      </c>
      <c r="D908" s="14" t="str">
        <f t="shared" si="13"/>
        <v>Error?</v>
      </c>
    </row>
    <row r="909" spans="1:4" x14ac:dyDescent="0.2">
      <c r="A909" s="55">
        <v>848</v>
      </c>
      <c r="B909" s="1232">
        <f>'Expenditures 15-22'!F55</f>
        <v>36528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36528</v>
      </c>
      <c r="C911" s="14" t="s">
        <v>672</v>
      </c>
      <c r="D911" s="14" t="str">
        <f t="shared" si="13"/>
        <v>Error?</v>
      </c>
    </row>
    <row r="912" spans="1:4" x14ac:dyDescent="0.2">
      <c r="A912" s="55">
        <v>851</v>
      </c>
      <c r="B912" s="1232">
        <f>'Expenditures 15-22'!F59</f>
        <v>21375</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433</v>
      </c>
      <c r="D915" s="14" t="str">
        <f t="shared" si="13"/>
        <v>Error?</v>
      </c>
    </row>
    <row r="916" spans="1:4" x14ac:dyDescent="0.2">
      <c r="A916" s="55">
        <v>855</v>
      </c>
      <c r="B916" s="1232">
        <f>'Expenditures 15-22'!F63</f>
        <v>3981374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4003182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82384</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10623</v>
      </c>
      <c r="D923" s="14" t="str">
        <f t="shared" si="13"/>
        <v>Error?</v>
      </c>
    </row>
    <row r="924" spans="1:4" x14ac:dyDescent="0.2">
      <c r="A924" s="83">
        <v>863</v>
      </c>
      <c r="D924" s="14" t="str">
        <f t="shared" si="13"/>
        <v>OK</v>
      </c>
    </row>
    <row r="925" spans="1:4" x14ac:dyDescent="0.2">
      <c r="A925" s="55">
        <v>864</v>
      </c>
      <c r="B925" s="1232">
        <f>'Expenditures 15-22'!F71</f>
        <v>2617</v>
      </c>
      <c r="D925" s="14" t="str">
        <f t="shared" si="13"/>
        <v>Error?</v>
      </c>
    </row>
    <row r="926" spans="1:4" x14ac:dyDescent="0.2">
      <c r="A926" s="83">
        <v>865</v>
      </c>
      <c r="D926" s="14" t="str">
        <f t="shared" si="13"/>
        <v>OK</v>
      </c>
    </row>
    <row r="927" spans="1:4" x14ac:dyDescent="0.2">
      <c r="A927" s="55">
        <v>866</v>
      </c>
      <c r="B927" s="1232">
        <f>'Expenditures 15-22'!F72</f>
        <v>95624</v>
      </c>
      <c r="C927" s="14" t="s">
        <v>672</v>
      </c>
      <c r="D927" s="14" t="str">
        <f t="shared" si="13"/>
        <v>Error?</v>
      </c>
    </row>
    <row r="928" spans="1:4" x14ac:dyDescent="0.2">
      <c r="A928" s="55">
        <v>867</v>
      </c>
      <c r="B928" s="1232">
        <f>'Expenditures 15-22'!F73</f>
        <v>72</v>
      </c>
      <c r="D928" s="14" t="str">
        <f t="shared" si="13"/>
        <v>Error?</v>
      </c>
    </row>
    <row r="929" spans="1:4" x14ac:dyDescent="0.2">
      <c r="A929" s="55">
        <v>868</v>
      </c>
      <c r="B929" s="1232">
        <f>'Expenditures 15-22'!F74</f>
        <v>4426580</v>
      </c>
      <c r="C929" s="14" t="s">
        <v>672</v>
      </c>
      <c r="D929" s="14" t="str">
        <f t="shared" si="13"/>
        <v>Error?</v>
      </c>
    </row>
    <row r="930" spans="1:4" x14ac:dyDescent="0.2">
      <c r="A930" s="55">
        <v>869</v>
      </c>
      <c r="B930" s="1232">
        <f>'Expenditures 15-22'!F75</f>
        <v>232055</v>
      </c>
      <c r="D930" s="14" t="str">
        <f t="shared" si="13"/>
        <v>Error?</v>
      </c>
    </row>
    <row r="931" spans="1:4" x14ac:dyDescent="0.2">
      <c r="A931" s="55">
        <v>870</v>
      </c>
      <c r="B931" s="1232">
        <f>'Expenditures 15-22'!F114</f>
        <v>6976625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1047200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15570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1062770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18711</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18711</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20736</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20736</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48068</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48068</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6126</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6126</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93641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1156411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102581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34286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2701128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64371</v>
      </c>
      <c r="D1018" s="14" t="str">
        <f t="shared" si="14"/>
        <v>Error?</v>
      </c>
    </row>
    <row r="1019" spans="1:4" x14ac:dyDescent="0.2">
      <c r="A1019" s="55">
        <v>958</v>
      </c>
      <c r="B1019" s="1232">
        <f>'Expenditures 15-22'!H45</f>
        <v>30345</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94716</v>
      </c>
      <c r="C1021" s="14" t="s">
        <v>672</v>
      </c>
      <c r="D1021" s="14" t="str">
        <f t="shared" si="14"/>
        <v>Error?</v>
      </c>
    </row>
    <row r="1022" spans="1:4" x14ac:dyDescent="0.2">
      <c r="A1022" s="55">
        <v>961</v>
      </c>
      <c r="B1022" s="1232">
        <f>'Expenditures 15-22'!H49</f>
        <v>36103</v>
      </c>
      <c r="D1022" s="14" t="str">
        <f t="shared" si="14"/>
        <v>Error?</v>
      </c>
    </row>
    <row r="1023" spans="1:4" x14ac:dyDescent="0.2">
      <c r="A1023" s="55">
        <v>962</v>
      </c>
      <c r="B1023" s="1232">
        <f>'Expenditures 15-22'!H50</f>
        <v>8598</v>
      </c>
      <c r="D1023" s="14" t="str">
        <f t="shared" ref="D1023:D1086" si="15">IF(ISBLANK(B1023),"OK",IF(A1023-B1023=0,"OK","Error?"))</f>
        <v>Error?</v>
      </c>
    </row>
    <row r="1024" spans="1:4" x14ac:dyDescent="0.2">
      <c r="A1024" s="55">
        <v>963</v>
      </c>
      <c r="B1024" s="1232">
        <f>'Expenditures 15-22'!H53</f>
        <v>44701</v>
      </c>
      <c r="C1024" s="14" t="s">
        <v>672</v>
      </c>
      <c r="D1024" s="14" t="str">
        <f t="shared" si="15"/>
        <v>Error?</v>
      </c>
    </row>
    <row r="1025" spans="1:4" x14ac:dyDescent="0.2">
      <c r="A1025" s="55">
        <v>964</v>
      </c>
      <c r="B1025" s="1232">
        <f>'Expenditures 15-22'!H55</f>
        <v>2829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2829</v>
      </c>
      <c r="C1027" s="14" t="s">
        <v>672</v>
      </c>
      <c r="D1027" s="14" t="str">
        <f t="shared" si="15"/>
        <v>Error?</v>
      </c>
    </row>
    <row r="1028" spans="1:4" x14ac:dyDescent="0.2">
      <c r="A1028" s="55">
        <v>967</v>
      </c>
      <c r="B1028" s="1232">
        <f>'Expenditures 15-22'!H59</f>
        <v>661</v>
      </c>
      <c r="D1028" s="14" t="str">
        <f t="shared" si="15"/>
        <v>Error?</v>
      </c>
    </row>
    <row r="1029" spans="1:4" x14ac:dyDescent="0.2">
      <c r="A1029" s="55">
        <v>968</v>
      </c>
      <c r="B1029" s="1232">
        <f>'Expenditures 15-22'!H60</f>
        <v>10562</v>
      </c>
      <c r="D1029" s="14" t="str">
        <f t="shared" si="15"/>
        <v>Error?</v>
      </c>
    </row>
    <row r="1030" spans="1:4" x14ac:dyDescent="0.2">
      <c r="A1030" s="55">
        <v>969</v>
      </c>
      <c r="B1030" s="1232">
        <f>'Expenditures 15-22'!H61</f>
        <v>195987</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61</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207271</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68275</v>
      </c>
      <c r="D1041" s="14" t="str">
        <f t="shared" si="15"/>
        <v>Error?</v>
      </c>
    </row>
    <row r="1042" spans="1:4" x14ac:dyDescent="0.2">
      <c r="A1042" s="83">
        <v>981</v>
      </c>
      <c r="D1042" s="14" t="str">
        <f t="shared" si="15"/>
        <v>OK</v>
      </c>
    </row>
    <row r="1043" spans="1:4" x14ac:dyDescent="0.2">
      <c r="A1043" s="55">
        <v>982</v>
      </c>
      <c r="B1043" s="1232">
        <f>'Expenditures 15-22'!H72</f>
        <v>68275</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417792</v>
      </c>
      <c r="C1045" s="14" t="s">
        <v>672</v>
      </c>
      <c r="D1045" s="14" t="str">
        <f t="shared" si="15"/>
        <v>Error?</v>
      </c>
    </row>
    <row r="1046" spans="1:4" x14ac:dyDescent="0.2">
      <c r="A1046" s="55">
        <v>985</v>
      </c>
      <c r="B1046" s="1232">
        <f>'Expenditures 15-22'!H75</f>
        <v>781</v>
      </c>
      <c r="D1046" s="14" t="str">
        <f t="shared" si="15"/>
        <v>Error?</v>
      </c>
    </row>
    <row r="1047" spans="1:4" x14ac:dyDescent="0.2">
      <c r="A1047" s="55">
        <v>986</v>
      </c>
      <c r="B1047" s="1232">
        <f>'Expenditures 15-22'!H102</f>
        <v>3852327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12217</v>
      </c>
      <c r="D1051" s="14" t="str">
        <f t="shared" si="15"/>
        <v>Error?</v>
      </c>
    </row>
    <row r="1052" spans="1:4" x14ac:dyDescent="0.2">
      <c r="A1052" s="83">
        <v>991</v>
      </c>
      <c r="D1052" s="14" t="str">
        <f t="shared" si="15"/>
        <v>OK</v>
      </c>
    </row>
    <row r="1053" spans="1:4" x14ac:dyDescent="0.2">
      <c r="A1053" s="55">
        <v>992</v>
      </c>
      <c r="B1053" s="1232">
        <f>'Expenditures 15-22'!H110</f>
        <v>12217</v>
      </c>
      <c r="C1053" s="14" t="s">
        <v>672</v>
      </c>
      <c r="D1053" s="14" t="str">
        <f t="shared" si="15"/>
        <v>Error?</v>
      </c>
    </row>
    <row r="1054" spans="1:4" x14ac:dyDescent="0.2">
      <c r="A1054" s="55">
        <v>993</v>
      </c>
      <c r="B1054" s="1232">
        <f>'Expenditures 15-22'!H114</f>
        <v>6984245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54659770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81615</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382751</v>
      </c>
      <c r="C1104" s="14" t="s">
        <v>672</v>
      </c>
      <c r="D1104" s="14" t="str">
        <f t="shared" si="16"/>
        <v>Error?</v>
      </c>
    </row>
    <row r="1105" spans="1:4" x14ac:dyDescent="0.2">
      <c r="A1105" s="55">
        <v>1044</v>
      </c>
      <c r="B1105" s="1232">
        <f>'Expenditures 15-22'!K13</f>
        <v>1171007</v>
      </c>
      <c r="C1105" s="14" t="s">
        <v>672</v>
      </c>
      <c r="D1105" s="14" t="str">
        <f t="shared" si="16"/>
        <v>Error?</v>
      </c>
    </row>
    <row r="1106" spans="1:4" x14ac:dyDescent="0.2">
      <c r="A1106" s="55">
        <v>1045</v>
      </c>
      <c r="B1106" s="1232">
        <f>'Expenditures 15-22'!K14</f>
        <v>1008817</v>
      </c>
      <c r="C1106" s="14" t="s">
        <v>672</v>
      </c>
      <c r="D1106" s="14" t="str">
        <f t="shared" si="16"/>
        <v>Error?</v>
      </c>
    </row>
    <row r="1107" spans="1:4" x14ac:dyDescent="0.2">
      <c r="A1107" s="55">
        <v>1046</v>
      </c>
      <c r="B1107" s="1232">
        <f>'Expenditures 15-22'!K15</f>
        <v>43548</v>
      </c>
      <c r="C1107" s="14" t="s">
        <v>672</v>
      </c>
      <c r="D1107" s="14" t="str">
        <f t="shared" si="16"/>
        <v>Error?</v>
      </c>
    </row>
    <row r="1108" spans="1:4" x14ac:dyDescent="0.2">
      <c r="A1108" s="55">
        <v>1047</v>
      </c>
      <c r="B1108" s="1232">
        <f>'Expenditures 15-22'!K33</f>
        <v>93297961</v>
      </c>
      <c r="C1108" s="14" t="s">
        <v>672</v>
      </c>
      <c r="D1108" s="14" t="str">
        <f t="shared" si="16"/>
        <v>Error?</v>
      </c>
    </row>
    <row r="1109" spans="1:4" x14ac:dyDescent="0.2">
      <c r="A1109" s="55">
        <v>1048</v>
      </c>
      <c r="B1109" s="1232">
        <f>'Expenditures 15-22'!K36</f>
        <v>3285811</v>
      </c>
      <c r="C1109" s="14" t="s">
        <v>672</v>
      </c>
      <c r="D1109" s="14" t="str">
        <f t="shared" si="16"/>
        <v>Error?</v>
      </c>
    </row>
    <row r="1110" spans="1:4" x14ac:dyDescent="0.2">
      <c r="A1110" s="55">
        <v>1049</v>
      </c>
      <c r="B1110" s="1232">
        <f>'Expenditures 15-22'!K37</f>
        <v>1974477</v>
      </c>
      <c r="C1110" s="14" t="s">
        <v>672</v>
      </c>
      <c r="D1110" s="14" t="str">
        <f t="shared" si="16"/>
        <v>Error?</v>
      </c>
    </row>
    <row r="1111" spans="1:4" x14ac:dyDescent="0.2">
      <c r="A1111" s="55">
        <v>1050</v>
      </c>
      <c r="B1111" s="1232">
        <f>'Expenditures 15-22'!K38</f>
        <v>1606172</v>
      </c>
      <c r="C1111" s="14" t="s">
        <v>672</v>
      </c>
      <c r="D1111" s="14" t="str">
        <f t="shared" si="16"/>
        <v>Error?</v>
      </c>
    </row>
    <row r="1112" spans="1:4" x14ac:dyDescent="0.2">
      <c r="A1112" s="55">
        <v>1051</v>
      </c>
      <c r="B1112" s="1232">
        <f>'Expenditures 15-22'!K39</f>
        <v>1339059</v>
      </c>
      <c r="C1112" s="14" t="s">
        <v>672</v>
      </c>
      <c r="D1112" s="14" t="str">
        <f t="shared" si="16"/>
        <v>Error?</v>
      </c>
    </row>
    <row r="1113" spans="1:4" x14ac:dyDescent="0.2">
      <c r="A1113" s="55">
        <v>1052</v>
      </c>
      <c r="B1113" s="1232">
        <f>'Expenditures 15-22'!K40</f>
        <v>3391183</v>
      </c>
      <c r="C1113" s="14" t="s">
        <v>672</v>
      </c>
      <c r="D1113" s="14" t="str">
        <f t="shared" si="16"/>
        <v>Error?</v>
      </c>
    </row>
    <row r="1114" spans="1:4" x14ac:dyDescent="0.2">
      <c r="A1114" s="55">
        <v>1053</v>
      </c>
      <c r="B1114" s="1232">
        <f>'Expenditures 15-22'!K41</f>
        <v>329497</v>
      </c>
      <c r="C1114" s="14" t="s">
        <v>672</v>
      </c>
      <c r="D1114" s="14" t="str">
        <f t="shared" si="16"/>
        <v>Error?</v>
      </c>
    </row>
    <row r="1115" spans="1:4" x14ac:dyDescent="0.2">
      <c r="A1115" s="55">
        <v>1054</v>
      </c>
      <c r="B1115" s="1232">
        <f>'Expenditures 15-22'!K42</f>
        <v>11926199</v>
      </c>
      <c r="C1115" s="14" t="s">
        <v>672</v>
      </c>
      <c r="D1115" s="14" t="str">
        <f t="shared" si="16"/>
        <v>Error?</v>
      </c>
    </row>
    <row r="1116" spans="1:4" x14ac:dyDescent="0.2">
      <c r="A1116" s="55">
        <v>1055</v>
      </c>
      <c r="B1116" s="1232">
        <f>'Expenditures 15-22'!K44</f>
        <v>4403025</v>
      </c>
      <c r="C1116" s="14" t="s">
        <v>672</v>
      </c>
      <c r="D1116" s="14" t="str">
        <f t="shared" si="16"/>
        <v>Error?</v>
      </c>
    </row>
    <row r="1117" spans="1:4" x14ac:dyDescent="0.2">
      <c r="A1117" s="55">
        <v>1056</v>
      </c>
      <c r="B1117" s="1232">
        <f>'Expenditures 15-22'!K45</f>
        <v>791887</v>
      </c>
      <c r="C1117" s="14" t="s">
        <v>672</v>
      </c>
      <c r="D1117" s="14" t="str">
        <f t="shared" si="16"/>
        <v>Error?</v>
      </c>
    </row>
    <row r="1118" spans="1:4" x14ac:dyDescent="0.2">
      <c r="A1118" s="55">
        <v>1057</v>
      </c>
      <c r="B1118" s="1232">
        <f>'Expenditures 15-22'!K46</f>
        <v>19161</v>
      </c>
      <c r="C1118" s="14" t="s">
        <v>672</v>
      </c>
      <c r="D1118" s="14" t="str">
        <f t="shared" si="16"/>
        <v>Error?</v>
      </c>
    </row>
    <row r="1119" spans="1:4" x14ac:dyDescent="0.2">
      <c r="A1119" s="55">
        <v>1058</v>
      </c>
      <c r="B1119" s="1232">
        <f>'Expenditures 15-22'!K47</f>
        <v>5214073</v>
      </c>
      <c r="C1119" s="14" t="s">
        <v>672</v>
      </c>
      <c r="D1119" s="14" t="str">
        <f t="shared" si="16"/>
        <v>Error?</v>
      </c>
    </row>
    <row r="1120" spans="1:4" x14ac:dyDescent="0.2">
      <c r="A1120" s="55">
        <v>1059</v>
      </c>
      <c r="B1120" s="1232">
        <f>'Expenditures 15-22'!K49</f>
        <v>487283</v>
      </c>
      <c r="C1120" s="14" t="s">
        <v>672</v>
      </c>
      <c r="D1120" s="14" t="str">
        <f t="shared" si="16"/>
        <v>Error?</v>
      </c>
    </row>
    <row r="1121" spans="1:4" x14ac:dyDescent="0.2">
      <c r="A1121" s="55">
        <v>1060</v>
      </c>
      <c r="B1121" s="1232">
        <f>'Expenditures 15-22'!K50</f>
        <v>311822</v>
      </c>
      <c r="C1121" s="14" t="s">
        <v>672</v>
      </c>
      <c r="D1121" s="14" t="str">
        <f t="shared" si="16"/>
        <v>Error?</v>
      </c>
    </row>
    <row r="1122" spans="1:4" x14ac:dyDescent="0.2">
      <c r="A1122" s="55">
        <v>1061</v>
      </c>
      <c r="B1122" s="1232">
        <f>'Expenditures 15-22'!K53</f>
        <v>1884749</v>
      </c>
      <c r="C1122" s="14" t="s">
        <v>672</v>
      </c>
      <c r="D1122" s="14" t="str">
        <f t="shared" si="16"/>
        <v>Error?</v>
      </c>
    </row>
    <row r="1123" spans="1:4" x14ac:dyDescent="0.2">
      <c r="A1123" s="55">
        <v>1062</v>
      </c>
      <c r="B1123" s="1232">
        <f>'Expenditures 15-22'!K55</f>
        <v>8655854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8655854</v>
      </c>
      <c r="C1125" s="14" t="s">
        <v>672</v>
      </c>
      <c r="D1125" s="14" t="str">
        <f t="shared" si="16"/>
        <v>Error?</v>
      </c>
    </row>
    <row r="1126" spans="1:4" x14ac:dyDescent="0.2">
      <c r="A1126" s="55">
        <v>1065</v>
      </c>
      <c r="B1126" s="1232">
        <f>'Expenditures 15-22'!K59</f>
        <v>265090</v>
      </c>
      <c r="C1126" s="14" t="s">
        <v>672</v>
      </c>
      <c r="D1126" s="14" t="str">
        <f t="shared" si="16"/>
        <v>Error?</v>
      </c>
    </row>
    <row r="1127" spans="1:4" x14ac:dyDescent="0.2">
      <c r="A1127" s="55">
        <v>1066</v>
      </c>
      <c r="B1127" s="1232">
        <f>'Expenditures 15-22'!K60</f>
        <v>612394</v>
      </c>
      <c r="C1127" s="14" t="s">
        <v>672</v>
      </c>
      <c r="D1127" s="14" t="str">
        <f t="shared" si="16"/>
        <v>Error?</v>
      </c>
    </row>
    <row r="1128" spans="1:4" x14ac:dyDescent="0.2">
      <c r="A1128" s="55">
        <v>1067</v>
      </c>
      <c r="B1128" s="1232">
        <f>'Expenditures 15-22'!K61</f>
        <v>294417</v>
      </c>
      <c r="C1128" s="14" t="s">
        <v>672</v>
      </c>
      <c r="D1128" s="14" t="str">
        <f t="shared" si="16"/>
        <v>Error?</v>
      </c>
    </row>
    <row r="1129" spans="1:4" x14ac:dyDescent="0.2">
      <c r="A1129" s="55">
        <v>1068</v>
      </c>
      <c r="B1129" s="1232">
        <f>'Expenditures 15-22'!K62</f>
        <v>1167624</v>
      </c>
      <c r="C1129" s="14" t="s">
        <v>672</v>
      </c>
      <c r="D1129" s="14" t="str">
        <f t="shared" si="16"/>
        <v>Error?</v>
      </c>
    </row>
    <row r="1130" spans="1:4" x14ac:dyDescent="0.2">
      <c r="A1130" s="55">
        <v>1069</v>
      </c>
      <c r="B1130" s="1232">
        <f>'Expenditures 15-22'!K63</f>
        <v>8559870</v>
      </c>
      <c r="C1130" s="14" t="s">
        <v>672</v>
      </c>
      <c r="D1130" s="14" t="str">
        <f t="shared" si="16"/>
        <v>Error?</v>
      </c>
    </row>
    <row r="1131" spans="1:4" x14ac:dyDescent="0.2">
      <c r="A1131" s="55">
        <v>1070</v>
      </c>
      <c r="B1131" s="1232">
        <f>'Expenditures 15-22'!K64</f>
        <v>403024</v>
      </c>
      <c r="C1131" s="14" t="s">
        <v>672</v>
      </c>
      <c r="D1131" s="14" t="str">
        <f t="shared" si="16"/>
        <v>Error?</v>
      </c>
    </row>
    <row r="1132" spans="1:4" x14ac:dyDescent="0.2">
      <c r="A1132" s="83">
        <v>1071</v>
      </c>
      <c r="D1132" s="14" t="str">
        <f t="shared" si="16"/>
        <v>OK</v>
      </c>
    </row>
    <row r="1133" spans="1:4" x14ac:dyDescent="0.2">
      <c r="A1133" s="55">
        <v>1072</v>
      </c>
      <c r="B1133" s="1232">
        <f>'Expenditures 15-22'!K65</f>
        <v>11302419</v>
      </c>
      <c r="C1133" s="14" t="s">
        <v>672</v>
      </c>
      <c r="D1133" s="14" t="str">
        <f t="shared" si="16"/>
        <v>Error?</v>
      </c>
    </row>
    <row r="1134" spans="1:4" x14ac:dyDescent="0.2">
      <c r="A1134" s="55">
        <v>1073</v>
      </c>
      <c r="B1134" s="1232">
        <f>'Expenditures 15-22'!K67</f>
        <v>120931</v>
      </c>
      <c r="C1134" s="14" t="s">
        <v>672</v>
      </c>
      <c r="D1134" s="14" t="str">
        <f t="shared" si="16"/>
        <v>Error?</v>
      </c>
    </row>
    <row r="1135" spans="1:4" x14ac:dyDescent="0.2">
      <c r="A1135" s="55">
        <v>1074</v>
      </c>
      <c r="B1135" s="1232">
        <f>'Expenditures 15-22'!K68</f>
        <v>93817</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2167834</v>
      </c>
      <c r="C1137" s="14" t="s">
        <v>672</v>
      </c>
      <c r="D1137" s="14" t="str">
        <f t="shared" si="16"/>
        <v>Error?</v>
      </c>
    </row>
    <row r="1138" spans="1:4" x14ac:dyDescent="0.2">
      <c r="A1138" s="83">
        <v>1077</v>
      </c>
      <c r="D1138" s="14" t="str">
        <f t="shared" si="16"/>
        <v>OK</v>
      </c>
    </row>
    <row r="1139" spans="1:4" x14ac:dyDescent="0.2">
      <c r="A1139" s="55">
        <v>1078</v>
      </c>
      <c r="B1139" s="1232">
        <f>'Expenditures 15-22'!K71</f>
        <v>996498</v>
      </c>
      <c r="C1139" s="14" t="s">
        <v>672</v>
      </c>
      <c r="D1139" s="14" t="str">
        <f t="shared" si="16"/>
        <v>Error?</v>
      </c>
    </row>
    <row r="1140" spans="1:4" x14ac:dyDescent="0.2">
      <c r="A1140" s="83">
        <v>1079</v>
      </c>
      <c r="D1140" s="14" t="str">
        <f t="shared" si="16"/>
        <v>OK</v>
      </c>
    </row>
    <row r="1141" spans="1:4" x14ac:dyDescent="0.2">
      <c r="A1141" s="55">
        <v>1080</v>
      </c>
      <c r="B1141" s="1232">
        <f>'Expenditures 15-22'!K72</f>
        <v>3379080</v>
      </c>
      <c r="C1141" s="14" t="s">
        <v>672</v>
      </c>
      <c r="D1141" s="14" t="str">
        <f t="shared" si="16"/>
        <v>Error?</v>
      </c>
    </row>
    <row r="1142" spans="1:4" x14ac:dyDescent="0.2">
      <c r="A1142" s="55">
        <v>1081</v>
      </c>
      <c r="B1142" s="1232">
        <f>'Expenditures 15-22'!K73</f>
        <v>53417</v>
      </c>
      <c r="C1142" s="14" t="s">
        <v>672</v>
      </c>
      <c r="D1142" s="14" t="str">
        <f t="shared" si="16"/>
        <v>Error?</v>
      </c>
    </row>
    <row r="1143" spans="1:4" x14ac:dyDescent="0.2">
      <c r="A1143" s="55">
        <v>1082</v>
      </c>
      <c r="B1143" s="1232">
        <f>'Expenditures 15-22'!K74</f>
        <v>42415791</v>
      </c>
      <c r="C1143" s="14" t="s">
        <v>672</v>
      </c>
      <c r="D1143" s="14" t="str">
        <f t="shared" si="16"/>
        <v>Error?</v>
      </c>
    </row>
    <row r="1144" spans="1:4" x14ac:dyDescent="0.2">
      <c r="A1144" s="55">
        <v>1083</v>
      </c>
      <c r="B1144" s="1232">
        <f>'Expenditures 15-22'!K75</f>
        <v>4291921</v>
      </c>
      <c r="C1144" s="14" t="s">
        <v>672</v>
      </c>
      <c r="D1144" s="14" t="str">
        <f t="shared" si="16"/>
        <v>Error?</v>
      </c>
    </row>
    <row r="1145" spans="1:4" x14ac:dyDescent="0.2">
      <c r="A1145" s="55">
        <v>1084</v>
      </c>
      <c r="B1145" s="1232">
        <f>'Expenditures 15-22'!K102</f>
        <v>3852327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12217</v>
      </c>
      <c r="C1149" s="14" t="s">
        <v>672</v>
      </c>
      <c r="D1149" s="14" t="str">
        <f t="shared" si="16"/>
        <v>Error?</v>
      </c>
    </row>
    <row r="1150" spans="1:4" x14ac:dyDescent="0.2">
      <c r="A1150" s="83">
        <v>1089</v>
      </c>
      <c r="D1150" s="14" t="str">
        <f t="shared" si="16"/>
        <v>OK</v>
      </c>
    </row>
    <row r="1151" spans="1:4" x14ac:dyDescent="0.2">
      <c r="A1151" s="55">
        <v>1090</v>
      </c>
      <c r="B1151" s="1232">
        <f>'Expenditures 15-22'!K110</f>
        <v>12217</v>
      </c>
      <c r="C1151" s="14" t="s">
        <v>672</v>
      </c>
      <c r="D1151" s="14" t="str">
        <f t="shared" ref="D1151:D1214" si="17">IF(ISBLANK(B1151),"OK",IF(A1151-B1151=0,"OK","Error?"))</f>
        <v>Error?</v>
      </c>
    </row>
    <row r="1152" spans="1:4" x14ac:dyDescent="0.2">
      <c r="A1152" s="55">
        <v>1091</v>
      </c>
      <c r="B1152" s="1232">
        <f>'Expenditures 15-22'!K114</f>
        <v>143870217</v>
      </c>
      <c r="C1152" s="14" t="s">
        <v>672</v>
      </c>
      <c r="D1152" s="14" t="str">
        <f t="shared" si="17"/>
        <v>Error?</v>
      </c>
    </row>
    <row r="1153" spans="1:4" x14ac:dyDescent="0.2">
      <c r="A1153" s="55">
        <v>1092</v>
      </c>
      <c r="B1153" s="1232">
        <f>'Expenditures 15-22'!K115</f>
        <v>1267217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344259</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7276818</v>
      </c>
      <c r="D1221" s="14" t="str">
        <f t="shared" si="18"/>
        <v>Error?</v>
      </c>
    </row>
    <row r="1222" spans="1:4" x14ac:dyDescent="0.2">
      <c r="A1222" s="83">
        <v>1161</v>
      </c>
      <c r="D1222" s="14" t="str">
        <f t="shared" si="18"/>
        <v>OK</v>
      </c>
    </row>
    <row r="1223" spans="1:4" x14ac:dyDescent="0.2">
      <c r="A1223" s="55">
        <v>1162</v>
      </c>
      <c r="B1223" s="1232">
        <f>'Expenditures 15-22'!C127</f>
        <v>7621077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7621077</v>
      </c>
      <c r="C1225" s="14" t="s">
        <v>672</v>
      </c>
      <c r="D1225" s="14" t="str">
        <f t="shared" si="18"/>
        <v>Error?</v>
      </c>
    </row>
    <row r="1226" spans="1:4" x14ac:dyDescent="0.2">
      <c r="A1226" s="55">
        <v>1165</v>
      </c>
      <c r="B1226" s="1232">
        <f>'Expenditures 15-22'!C150</f>
        <v>7621077</v>
      </c>
      <c r="C1226" s="14" t="s">
        <v>672</v>
      </c>
      <c r="D1226" s="14" t="str">
        <f t="shared" si="18"/>
        <v>Error?</v>
      </c>
    </row>
    <row r="1227" spans="1:4" x14ac:dyDescent="0.2">
      <c r="A1227" s="55">
        <v>1166</v>
      </c>
      <c r="B1227" s="1232">
        <f>'Expenditures 15-22'!D122</f>
        <v>29667</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837413</v>
      </c>
      <c r="D1229" s="14" t="str">
        <f t="shared" si="18"/>
        <v>Error?</v>
      </c>
    </row>
    <row r="1230" spans="1:4" x14ac:dyDescent="0.2">
      <c r="A1230" s="83">
        <v>1169</v>
      </c>
      <c r="D1230" s="14" t="str">
        <f t="shared" si="18"/>
        <v>OK</v>
      </c>
    </row>
    <row r="1231" spans="1:4" x14ac:dyDescent="0.2">
      <c r="A1231" s="55">
        <v>1170</v>
      </c>
      <c r="B1231" s="1232">
        <f>'Expenditures 15-22'!D127</f>
        <v>867080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867080</v>
      </c>
      <c r="C1233" s="14" t="s">
        <v>672</v>
      </c>
      <c r="D1233" s="14" t="str">
        <f t="shared" si="18"/>
        <v>Error?</v>
      </c>
    </row>
    <row r="1234" spans="1:4" x14ac:dyDescent="0.2">
      <c r="A1234" s="55">
        <v>1173</v>
      </c>
      <c r="B1234" s="1232">
        <f>'Expenditures 15-22'!D150</f>
        <v>867080</v>
      </c>
      <c r="C1234" s="14" t="s">
        <v>672</v>
      </c>
      <c r="D1234" s="14" t="str">
        <f t="shared" si="18"/>
        <v>Error?</v>
      </c>
    </row>
    <row r="1235" spans="1:4" x14ac:dyDescent="0.2">
      <c r="A1235" s="55">
        <v>1174</v>
      </c>
      <c r="B1235" s="1232">
        <f>'Expenditures 15-22'!E122</f>
        <v>463</v>
      </c>
      <c r="D1235" s="14" t="str">
        <f t="shared" si="18"/>
        <v>Error?</v>
      </c>
    </row>
    <row r="1236" spans="1:4" x14ac:dyDescent="0.2">
      <c r="A1236" s="55">
        <v>1175</v>
      </c>
      <c r="B1236" s="1232">
        <f>'Expenditures 15-22'!E123</f>
        <v>22631</v>
      </c>
      <c r="D1236" s="14" t="str">
        <f t="shared" si="18"/>
        <v>Error?</v>
      </c>
    </row>
    <row r="1237" spans="1:4" x14ac:dyDescent="0.2">
      <c r="A1237" s="55">
        <v>1176</v>
      </c>
      <c r="B1237" s="1232">
        <f>'Expenditures 15-22'!E124</f>
        <v>1003475</v>
      </c>
      <c r="D1237" s="14" t="str">
        <f t="shared" si="18"/>
        <v>Error?</v>
      </c>
    </row>
    <row r="1238" spans="1:4" x14ac:dyDescent="0.2">
      <c r="A1238" s="83">
        <v>1177</v>
      </c>
      <c r="D1238" s="14" t="str">
        <f t="shared" si="18"/>
        <v>OK</v>
      </c>
    </row>
    <row r="1239" spans="1:4" x14ac:dyDescent="0.2">
      <c r="A1239" s="55">
        <v>1178</v>
      </c>
      <c r="B1239" s="1232">
        <f>'Expenditures 15-22'!E127</f>
        <v>1026569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1026569</v>
      </c>
      <c r="C1241" s="14" t="s">
        <v>672</v>
      </c>
      <c r="D1241" s="14" t="str">
        <f t="shared" si="18"/>
        <v>Error?</v>
      </c>
    </row>
    <row r="1242" spans="1:4" x14ac:dyDescent="0.2">
      <c r="A1242" s="55">
        <v>1181</v>
      </c>
      <c r="B1242" s="1232">
        <f>'Expenditures 15-22'!E150</f>
        <v>1026569</v>
      </c>
      <c r="C1242" s="14" t="s">
        <v>672</v>
      </c>
      <c r="D1242" s="14" t="str">
        <f t="shared" si="18"/>
        <v>Error?</v>
      </c>
    </row>
    <row r="1243" spans="1:4" x14ac:dyDescent="0.2">
      <c r="A1243" s="55">
        <v>1182</v>
      </c>
      <c r="B1243" s="1232">
        <f>'Expenditures 15-22'!F122</f>
        <v>2867</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4097414</v>
      </c>
      <c r="D1245" s="14" t="str">
        <f t="shared" si="18"/>
        <v>Error?</v>
      </c>
    </row>
    <row r="1246" spans="1:4" x14ac:dyDescent="0.2">
      <c r="A1246" s="83">
        <v>1185</v>
      </c>
      <c r="D1246" s="14" t="str">
        <f t="shared" si="18"/>
        <v>OK</v>
      </c>
    </row>
    <row r="1247" spans="1:4" x14ac:dyDescent="0.2">
      <c r="A1247" s="55">
        <v>1186</v>
      </c>
      <c r="B1247" s="1232">
        <f>'Expenditures 15-22'!F127</f>
        <v>4100281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4100281</v>
      </c>
      <c r="C1249" s="14" t="s">
        <v>672</v>
      </c>
      <c r="D1249" s="14" t="str">
        <f t="shared" si="18"/>
        <v>Error?</v>
      </c>
    </row>
    <row r="1250" spans="1:4" x14ac:dyDescent="0.2">
      <c r="A1250" s="55">
        <v>1189</v>
      </c>
      <c r="B1250" s="1232">
        <f>'Expenditures 15-22'!F150</f>
        <v>4100281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188148</v>
      </c>
      <c r="D1252" s="14" t="str">
        <f t="shared" si="18"/>
        <v>Error?</v>
      </c>
    </row>
    <row r="1253" spans="1:4" x14ac:dyDescent="0.2">
      <c r="A1253" s="55">
        <v>1192</v>
      </c>
      <c r="B1253" s="1232">
        <f>'Expenditures 15-22'!G124</f>
        <v>54577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242725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242725</v>
      </c>
      <c r="C1258" s="14" t="s">
        <v>672</v>
      </c>
      <c r="D1258" s="14" t="str">
        <f t="shared" si="18"/>
        <v>Error?</v>
      </c>
    </row>
    <row r="1259" spans="1:4" x14ac:dyDescent="0.2">
      <c r="A1259" s="55">
        <v>1198</v>
      </c>
      <c r="B1259" s="1232">
        <f>'Expenditures 15-22'!G150</f>
        <v>242725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3018</v>
      </c>
      <c r="D1262" s="14" t="str">
        <f t="shared" si="18"/>
        <v>Error?</v>
      </c>
    </row>
    <row r="1263" spans="1:4" x14ac:dyDescent="0.2">
      <c r="A1263" s="83">
        <v>1202</v>
      </c>
      <c r="D1263" s="14" t="str">
        <f t="shared" si="18"/>
        <v>OK</v>
      </c>
    </row>
    <row r="1264" spans="1:4" x14ac:dyDescent="0.2">
      <c r="A1264" s="55">
        <v>1203</v>
      </c>
      <c r="B1264" s="1232">
        <f>'Expenditures 15-22'!H127</f>
        <v>3018</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3018</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3018</v>
      </c>
      <c r="C1273" s="14" t="s">
        <v>672</v>
      </c>
      <c r="D1273" s="14" t="str">
        <f t="shared" si="18"/>
        <v>Error?</v>
      </c>
    </row>
    <row r="1274" spans="1:4" x14ac:dyDescent="0.2">
      <c r="A1274" s="55">
        <v>1213</v>
      </c>
      <c r="B1274" s="1232">
        <f>'Expenditures 15-22'!K122</f>
        <v>377256</v>
      </c>
      <c r="C1274" s="14" t="s">
        <v>672</v>
      </c>
      <c r="D1274" s="14" t="str">
        <f t="shared" si="18"/>
        <v>Error?</v>
      </c>
    </row>
    <row r="1275" spans="1:4" x14ac:dyDescent="0.2">
      <c r="A1275" s="55">
        <v>1214</v>
      </c>
      <c r="B1275" s="1232">
        <f>'Expenditures 15-22'!K123</f>
        <v>210779</v>
      </c>
      <c r="C1275" s="14" t="s">
        <v>672</v>
      </c>
      <c r="D1275" s="14" t="str">
        <f t="shared" si="18"/>
        <v>Error?</v>
      </c>
    </row>
    <row r="1276" spans="1:4" x14ac:dyDescent="0.2">
      <c r="A1276" s="55">
        <v>1215</v>
      </c>
      <c r="B1276" s="1232">
        <f>'Expenditures 15-22'!K124</f>
        <v>13283258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13871293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13871293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13871293</v>
      </c>
      <c r="C1288" s="14" t="s">
        <v>672</v>
      </c>
      <c r="D1288" s="14" t="str">
        <f t="shared" si="19"/>
        <v>Error?</v>
      </c>
    </row>
    <row r="1289" spans="1:4" x14ac:dyDescent="0.2">
      <c r="A1289" s="55">
        <v>1228</v>
      </c>
      <c r="B1289" s="1232">
        <f>'Expenditures 15-22'!K151</f>
        <v>384741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2704861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4700000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7404861</v>
      </c>
      <c r="C1317" s="14" t="s">
        <v>672</v>
      </c>
      <c r="D1317" s="14" t="str">
        <f t="shared" si="19"/>
        <v>Error?</v>
      </c>
    </row>
    <row r="1318" spans="1:4" x14ac:dyDescent="0.2">
      <c r="A1318" s="55">
        <v>1257</v>
      </c>
      <c r="B1318" s="1232">
        <f>'Expenditures 15-22'!H168</f>
        <v>7404861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2704861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4700000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7404861</v>
      </c>
      <c r="C1331" s="14" t="s">
        <v>672</v>
      </c>
      <c r="D1331" s="14" t="str">
        <f t="shared" si="19"/>
        <v>Error?</v>
      </c>
    </row>
    <row r="1332" spans="1:4" x14ac:dyDescent="0.2">
      <c r="A1332" s="55">
        <v>1271</v>
      </c>
      <c r="B1332" s="1232">
        <f>'Expenditures 15-22'!K168</f>
        <v>7404861</v>
      </c>
      <c r="C1332" s="14" t="s">
        <v>672</v>
      </c>
      <c r="D1332" s="14" t="str">
        <f t="shared" si="19"/>
        <v>Error?</v>
      </c>
    </row>
    <row r="1333" spans="1:4" x14ac:dyDescent="0.2">
      <c r="A1333" s="55">
        <v>1272</v>
      </c>
      <c r="B1333" s="1232">
        <f>'Expenditures 15-22'!K169</f>
        <v>427932</v>
      </c>
      <c r="C1333" s="14" t="s">
        <v>672</v>
      </c>
      <c r="D1333" s="14" t="str">
        <f t="shared" si="19"/>
        <v>Error?</v>
      </c>
    </row>
    <row r="1334" spans="1:4" x14ac:dyDescent="0.2">
      <c r="A1334" s="83">
        <v>1273</v>
      </c>
      <c r="D1334" s="14" t="str">
        <f t="shared" si="19"/>
        <v>OK</v>
      </c>
    </row>
    <row r="1335" spans="1:4" x14ac:dyDescent="0.2">
      <c r="A1335" s="55">
        <v>1274</v>
      </c>
      <c r="B1335" s="1232">
        <f>'Expenditures 15-22'!C176</f>
        <v>238082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238082</v>
      </c>
      <c r="C1339" s="14" t="s">
        <v>672</v>
      </c>
      <c r="D1339" s="14" t="str">
        <f t="shared" si="19"/>
        <v>Error?</v>
      </c>
    </row>
    <row r="1340" spans="1:4" x14ac:dyDescent="0.2">
      <c r="A1340" s="55">
        <v>1279</v>
      </c>
      <c r="B1340" s="1232">
        <f>'Expenditures 15-22'!C204</f>
        <v>238082</v>
      </c>
      <c r="C1340" s="14" t="s">
        <v>672</v>
      </c>
      <c r="D1340" s="14" t="str">
        <f t="shared" si="19"/>
        <v>Error?</v>
      </c>
    </row>
    <row r="1341" spans="1:4" x14ac:dyDescent="0.2">
      <c r="A1341" s="55">
        <v>1280</v>
      </c>
      <c r="B1341" s="1232">
        <f>'Expenditures 15-22'!D176</f>
        <v>21795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21795</v>
      </c>
      <c r="C1345" s="14" t="s">
        <v>672</v>
      </c>
      <c r="D1345" s="14" t="str">
        <f t="shared" si="20"/>
        <v>Error?</v>
      </c>
    </row>
    <row r="1346" spans="1:4" x14ac:dyDescent="0.2">
      <c r="A1346" s="55">
        <v>1285</v>
      </c>
      <c r="B1346" s="1232">
        <f>'Expenditures 15-22'!D204</f>
        <v>21795</v>
      </c>
      <c r="C1346" s="14" t="s">
        <v>672</v>
      </c>
      <c r="D1346" s="14" t="str">
        <f t="shared" si="20"/>
        <v>Error?</v>
      </c>
    </row>
    <row r="1347" spans="1:4" x14ac:dyDescent="0.2">
      <c r="A1347" s="55">
        <v>1286</v>
      </c>
      <c r="B1347" s="1232">
        <f>'Expenditures 15-22'!E176</f>
        <v>9337615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9337615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9337615</v>
      </c>
      <c r="C1353" s="14" t="s">
        <v>672</v>
      </c>
      <c r="D1353" s="14" t="str">
        <f t="shared" si="20"/>
        <v>Error?</v>
      </c>
    </row>
    <row r="1354" spans="1:4" x14ac:dyDescent="0.2">
      <c r="A1354" s="55">
        <v>1293</v>
      </c>
      <c r="B1354" s="1232">
        <f>'Expenditures 15-22'!F176</f>
        <v>192092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192092</v>
      </c>
      <c r="C1358" s="14" t="s">
        <v>672</v>
      </c>
      <c r="D1358" s="14" t="str">
        <f t="shared" si="20"/>
        <v>Error?</v>
      </c>
    </row>
    <row r="1359" spans="1:4" x14ac:dyDescent="0.2">
      <c r="A1359" s="55">
        <v>1298</v>
      </c>
      <c r="B1359" s="1232">
        <f>'Expenditures 15-22'!F204</f>
        <v>192092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9789584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9789584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9789584</v>
      </c>
      <c r="C1388" s="14" t="s">
        <v>672</v>
      </c>
      <c r="D1388" s="14" t="str">
        <f t="shared" si="20"/>
        <v>Error?</v>
      </c>
    </row>
    <row r="1389" spans="1:4" x14ac:dyDescent="0.2">
      <c r="A1389" s="55">
        <v>1328</v>
      </c>
      <c r="B1389" s="1232">
        <f>'Expenditures 15-22'!K205</f>
        <v>-643491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152</v>
      </c>
      <c r="D1406" s="14" t="str">
        <f t="shared" si="20"/>
        <v>Error?</v>
      </c>
    </row>
    <row r="1407" spans="1:4" x14ac:dyDescent="0.2">
      <c r="A1407" s="55">
        <v>1346</v>
      </c>
      <c r="B1407" s="1232">
        <f>'Expenditures 15-22'!D216</f>
        <v>49869</v>
      </c>
      <c r="D1407" s="14" t="str">
        <f t="shared" ref="D1407:D1470" si="21">IF(ISBLANK(B1407),"OK",IF(A1407-B1407=0,"OK","Error?"))</f>
        <v>Error?</v>
      </c>
    </row>
    <row r="1408" spans="1:4" x14ac:dyDescent="0.2">
      <c r="A1408" s="55">
        <v>1347</v>
      </c>
      <c r="B1408" s="1232">
        <f>'Expenditures 15-22'!D217</f>
        <v>27681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1930989</v>
      </c>
      <c r="C1410" s="14" t="s">
        <v>672</v>
      </c>
      <c r="D1410" s="14" t="str">
        <f t="shared" si="21"/>
        <v>Error?</v>
      </c>
    </row>
    <row r="1411" spans="1:4" x14ac:dyDescent="0.2">
      <c r="A1411" s="55">
        <v>1350</v>
      </c>
      <c r="B1411" s="1232">
        <f>'Expenditures 15-22'!D226</f>
        <v>125075</v>
      </c>
      <c r="D1411" s="14" t="str">
        <f t="shared" si="21"/>
        <v>Error?</v>
      </c>
    </row>
    <row r="1412" spans="1:4" x14ac:dyDescent="0.2">
      <c r="A1412" s="55">
        <v>1351</v>
      </c>
      <c r="B1412" s="1232">
        <f>'Expenditures 15-22'!D227</f>
        <v>86039</v>
      </c>
      <c r="D1412" s="14" t="str">
        <f t="shared" si="21"/>
        <v>Error?</v>
      </c>
    </row>
    <row r="1413" spans="1:4" x14ac:dyDescent="0.2">
      <c r="A1413" s="55">
        <v>1352</v>
      </c>
      <c r="B1413" s="1232">
        <f>'Expenditures 15-22'!D228</f>
        <v>178337</v>
      </c>
      <c r="D1413" s="14" t="str">
        <f t="shared" si="21"/>
        <v>Error?</v>
      </c>
    </row>
    <row r="1414" spans="1:4" x14ac:dyDescent="0.2">
      <c r="A1414" s="55">
        <v>1353</v>
      </c>
      <c r="B1414" s="1232">
        <f>'Expenditures 15-22'!D229</f>
        <v>16192</v>
      </c>
      <c r="D1414" s="14" t="str">
        <f t="shared" si="21"/>
        <v>Error?</v>
      </c>
    </row>
    <row r="1415" spans="1:4" x14ac:dyDescent="0.2">
      <c r="A1415" s="55">
        <v>1354</v>
      </c>
      <c r="B1415" s="1232">
        <f>'Expenditures 15-22'!D230</f>
        <v>39680</v>
      </c>
      <c r="D1415" s="14" t="str">
        <f t="shared" si="21"/>
        <v>Error?</v>
      </c>
    </row>
    <row r="1416" spans="1:4" x14ac:dyDescent="0.2">
      <c r="A1416" s="55">
        <v>1355</v>
      </c>
      <c r="B1416" s="1232">
        <f>'Expenditures 15-22'!D231</f>
        <v>16515</v>
      </c>
      <c r="D1416" s="14" t="str">
        <f t="shared" si="21"/>
        <v>Error?</v>
      </c>
    </row>
    <row r="1417" spans="1:4" x14ac:dyDescent="0.2">
      <c r="A1417" s="55">
        <v>1356</v>
      </c>
      <c r="B1417" s="1232">
        <f>'Expenditures 15-22'!D232</f>
        <v>461838</v>
      </c>
      <c r="C1417" s="14" t="s">
        <v>672</v>
      </c>
      <c r="D1417" s="14" t="str">
        <f t="shared" si="21"/>
        <v>Error?</v>
      </c>
    </row>
    <row r="1418" spans="1:4" x14ac:dyDescent="0.2">
      <c r="A1418" s="55">
        <v>1357</v>
      </c>
      <c r="B1418" s="1232">
        <f>'Expenditures 15-22'!D234</f>
        <v>109410</v>
      </c>
      <c r="D1418" s="14" t="str">
        <f t="shared" si="21"/>
        <v>Error?</v>
      </c>
    </row>
    <row r="1419" spans="1:4" x14ac:dyDescent="0.2">
      <c r="A1419" s="55">
        <v>1358</v>
      </c>
      <c r="B1419" s="1232">
        <f>'Expenditures 15-22'!D235</f>
        <v>40078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149488</v>
      </c>
      <c r="C1421" s="14" t="s">
        <v>672</v>
      </c>
      <c r="D1421" s="14" t="str">
        <f t="shared" si="21"/>
        <v>Error?</v>
      </c>
    </row>
    <row r="1422" spans="1:4" x14ac:dyDescent="0.2">
      <c r="A1422" s="55">
        <v>1361</v>
      </c>
      <c r="B1422" s="1232">
        <f>'Expenditures 15-22'!D239</f>
        <v>12209</v>
      </c>
      <c r="D1422" s="14" t="str">
        <f t="shared" si="21"/>
        <v>Error?</v>
      </c>
    </row>
    <row r="1423" spans="1:4" x14ac:dyDescent="0.2">
      <c r="A1423" s="55">
        <v>1362</v>
      </c>
      <c r="B1423" s="1232">
        <f>'Expenditures 15-22'!D240</f>
        <v>17904</v>
      </c>
      <c r="D1423" s="14" t="str">
        <f t="shared" si="21"/>
        <v>Error?</v>
      </c>
    </row>
    <row r="1424" spans="1:4" x14ac:dyDescent="0.2">
      <c r="A1424" s="55">
        <v>1363</v>
      </c>
      <c r="B1424" s="1232">
        <f>'Expenditures 15-22'!D251</f>
        <v>363565</v>
      </c>
      <c r="C1424" s="14" t="s">
        <v>672</v>
      </c>
      <c r="D1424" s="14" t="str">
        <f t="shared" si="21"/>
        <v>Error?</v>
      </c>
    </row>
    <row r="1425" spans="1:4" x14ac:dyDescent="0.2">
      <c r="A1425" s="55">
        <v>1364</v>
      </c>
      <c r="B1425" s="1232">
        <f>'Expenditures 15-22'!D253</f>
        <v>382207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382207</v>
      </c>
      <c r="C1427" s="14" t="s">
        <v>672</v>
      </c>
      <c r="D1427" s="14" t="str">
        <f t="shared" si="21"/>
        <v>Error?</v>
      </c>
    </row>
    <row r="1428" spans="1:4" x14ac:dyDescent="0.2">
      <c r="A1428" s="55">
        <v>1367</v>
      </c>
      <c r="B1428" s="1232">
        <f>'Expenditures 15-22'!D257</f>
        <v>115706</v>
      </c>
      <c r="D1428" s="14" t="str">
        <f t="shared" si="21"/>
        <v>Error?</v>
      </c>
    </row>
    <row r="1429" spans="1:4" x14ac:dyDescent="0.2">
      <c r="A1429" s="55">
        <v>1368</v>
      </c>
      <c r="B1429" s="1232">
        <f>'Expenditures 15-22'!D258</f>
        <v>71144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1529126</v>
      </c>
      <c r="D1431" s="14" t="str">
        <f t="shared" si="21"/>
        <v>Error?</v>
      </c>
    </row>
    <row r="1432" spans="1:4" x14ac:dyDescent="0.2">
      <c r="A1432" s="55">
        <v>1371</v>
      </c>
      <c r="B1432" s="1232">
        <f>'Expenditures 15-22'!D261</f>
        <v>48968</v>
      </c>
      <c r="D1432" s="14" t="str">
        <f t="shared" si="21"/>
        <v>Error?</v>
      </c>
    </row>
    <row r="1433" spans="1:4" x14ac:dyDescent="0.2">
      <c r="A1433" s="55">
        <v>1372</v>
      </c>
      <c r="B1433" s="1232">
        <f>'Expenditures 15-22'!D262</f>
        <v>694409</v>
      </c>
      <c r="D1433" s="14" t="str">
        <f t="shared" si="21"/>
        <v>Error?</v>
      </c>
    </row>
    <row r="1434" spans="1:4" x14ac:dyDescent="0.2">
      <c r="A1434" s="55">
        <v>1373</v>
      </c>
      <c r="B1434" s="1232">
        <f>'Expenditures 15-22'!D263</f>
        <v>76775</v>
      </c>
      <c r="D1434" s="14" t="str">
        <f t="shared" si="21"/>
        <v>Error?</v>
      </c>
    </row>
    <row r="1435" spans="1:4" x14ac:dyDescent="0.2">
      <c r="A1435" s="83">
        <v>1374</v>
      </c>
      <c r="D1435" s="14" t="str">
        <f t="shared" si="21"/>
        <v>OK</v>
      </c>
    </row>
    <row r="1436" spans="1:4" x14ac:dyDescent="0.2">
      <c r="A1436" s="55">
        <v>1375</v>
      </c>
      <c r="B1436" s="1232">
        <f>'Expenditures 15-22'!D264</f>
        <v>2536128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89919</v>
      </c>
      <c r="D1440" s="14" t="str">
        <f t="shared" si="21"/>
        <v>Error?</v>
      </c>
    </row>
    <row r="1441" spans="1:4" x14ac:dyDescent="0.2">
      <c r="A1441" s="83">
        <v>1380</v>
      </c>
      <c r="D1441" s="14" t="str">
        <f t="shared" si="21"/>
        <v>OK</v>
      </c>
    </row>
    <row r="1442" spans="1:4" x14ac:dyDescent="0.2">
      <c r="A1442" s="55">
        <v>1381</v>
      </c>
      <c r="B1442" s="1232">
        <f>'Expenditures 15-22'!D270</f>
        <v>79207</v>
      </c>
      <c r="D1442" s="14" t="str">
        <f t="shared" si="21"/>
        <v>Error?</v>
      </c>
    </row>
    <row r="1443" spans="1:4" x14ac:dyDescent="0.2">
      <c r="A1443" s="83">
        <v>1382</v>
      </c>
      <c r="D1443" s="14" t="str">
        <f t="shared" si="21"/>
        <v>OK</v>
      </c>
    </row>
    <row r="1444" spans="1:4" x14ac:dyDescent="0.2">
      <c r="A1444" s="55">
        <v>1383</v>
      </c>
      <c r="B1444" s="1232">
        <f>'Expenditures 15-22'!D271</f>
        <v>169126</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4062352</v>
      </c>
      <c r="C1446" s="14" t="s">
        <v>672</v>
      </c>
      <c r="D1446" s="14" t="str">
        <f t="shared" si="21"/>
        <v>Error?</v>
      </c>
    </row>
    <row r="1447" spans="1:4" x14ac:dyDescent="0.2">
      <c r="A1447" s="55">
        <v>1386</v>
      </c>
      <c r="B1447" s="1232">
        <f>'Expenditures 15-22'!D274</f>
        <v>55760</v>
      </c>
      <c r="D1447" s="14" t="str">
        <f t="shared" si="21"/>
        <v>Error?</v>
      </c>
    </row>
    <row r="1448" spans="1:4" x14ac:dyDescent="0.2">
      <c r="A1448" s="55">
        <v>1387</v>
      </c>
      <c r="B1448" s="1232">
        <f>'Expenditures 15-22'!D288</f>
        <v>6049101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152</v>
      </c>
      <c r="C1470" s="14" t="s">
        <v>672</v>
      </c>
      <c r="D1470" s="14" t="str">
        <f t="shared" si="21"/>
        <v>Error?</v>
      </c>
    </row>
    <row r="1471" spans="1:4" x14ac:dyDescent="0.2">
      <c r="A1471" s="55">
        <v>1410</v>
      </c>
      <c r="B1471" s="1232">
        <f>'Expenditures 15-22'!K216</f>
        <v>49869</v>
      </c>
      <c r="C1471" s="14" t="s">
        <v>672</v>
      </c>
      <c r="D1471" s="14" t="str">
        <f t="shared" ref="D1471:D1534" si="22">IF(ISBLANK(B1471),"OK",IF(A1471-B1471=0,"OK","Error?"))</f>
        <v>Error?</v>
      </c>
    </row>
    <row r="1472" spans="1:4" x14ac:dyDescent="0.2">
      <c r="A1472" s="55">
        <v>1411</v>
      </c>
      <c r="B1472" s="1232">
        <f>'Expenditures 15-22'!K217</f>
        <v>27681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1930989</v>
      </c>
      <c r="C1474" s="14" t="s">
        <v>672</v>
      </c>
      <c r="D1474" s="14" t="str">
        <f t="shared" si="22"/>
        <v>Error?</v>
      </c>
    </row>
    <row r="1475" spans="1:4" x14ac:dyDescent="0.2">
      <c r="A1475" s="55">
        <v>1414</v>
      </c>
      <c r="B1475" s="1232">
        <f>'Expenditures 15-22'!K226</f>
        <v>125075</v>
      </c>
      <c r="C1475" s="14" t="s">
        <v>672</v>
      </c>
      <c r="D1475" s="14" t="str">
        <f t="shared" si="22"/>
        <v>Error?</v>
      </c>
    </row>
    <row r="1476" spans="1:4" x14ac:dyDescent="0.2">
      <c r="A1476" s="55">
        <v>1415</v>
      </c>
      <c r="B1476" s="1232">
        <f>'Expenditures 15-22'!K227</f>
        <v>86039</v>
      </c>
      <c r="C1476" s="14" t="s">
        <v>672</v>
      </c>
      <c r="D1476" s="14" t="str">
        <f t="shared" si="22"/>
        <v>Error?</v>
      </c>
    </row>
    <row r="1477" spans="1:4" x14ac:dyDescent="0.2">
      <c r="A1477" s="55">
        <v>1416</v>
      </c>
      <c r="B1477" s="1232">
        <f>'Expenditures 15-22'!K228</f>
        <v>178337</v>
      </c>
      <c r="C1477" s="14" t="s">
        <v>672</v>
      </c>
      <c r="D1477" s="14" t="str">
        <f t="shared" si="22"/>
        <v>Error?</v>
      </c>
    </row>
    <row r="1478" spans="1:4" x14ac:dyDescent="0.2">
      <c r="A1478" s="55">
        <v>1417</v>
      </c>
      <c r="B1478" s="1232">
        <f>'Expenditures 15-22'!K229</f>
        <v>16192</v>
      </c>
      <c r="C1478" s="14" t="s">
        <v>672</v>
      </c>
      <c r="D1478" s="14" t="str">
        <f t="shared" si="22"/>
        <v>Error?</v>
      </c>
    </row>
    <row r="1479" spans="1:4" x14ac:dyDescent="0.2">
      <c r="A1479" s="55">
        <v>1418</v>
      </c>
      <c r="B1479" s="1232">
        <f>'Expenditures 15-22'!K230</f>
        <v>39680</v>
      </c>
      <c r="C1479" s="14" t="s">
        <v>672</v>
      </c>
      <c r="D1479" s="14" t="str">
        <f t="shared" si="22"/>
        <v>Error?</v>
      </c>
    </row>
    <row r="1480" spans="1:4" x14ac:dyDescent="0.2">
      <c r="A1480" s="55">
        <v>1419</v>
      </c>
      <c r="B1480" s="1232">
        <f>'Expenditures 15-22'!K231</f>
        <v>16515</v>
      </c>
      <c r="C1480" s="14" t="s">
        <v>672</v>
      </c>
      <c r="D1480" s="14" t="str">
        <f t="shared" si="22"/>
        <v>Error?</v>
      </c>
    </row>
    <row r="1481" spans="1:4" x14ac:dyDescent="0.2">
      <c r="A1481" s="55">
        <v>1420</v>
      </c>
      <c r="B1481" s="1232">
        <f>'Expenditures 15-22'!K232</f>
        <v>461838</v>
      </c>
      <c r="C1481" s="14" t="s">
        <v>672</v>
      </c>
      <c r="D1481" s="14" t="str">
        <f t="shared" si="22"/>
        <v>Error?</v>
      </c>
    </row>
    <row r="1482" spans="1:4" x14ac:dyDescent="0.2">
      <c r="A1482" s="55">
        <v>1421</v>
      </c>
      <c r="B1482" s="1232">
        <f>'Expenditures 15-22'!K234</f>
        <v>109410</v>
      </c>
      <c r="C1482" s="14" t="s">
        <v>672</v>
      </c>
      <c r="D1482" s="14" t="str">
        <f t="shared" si="22"/>
        <v>Error?</v>
      </c>
    </row>
    <row r="1483" spans="1:4" x14ac:dyDescent="0.2">
      <c r="A1483" s="55">
        <v>1422</v>
      </c>
      <c r="B1483" s="1232">
        <f>'Expenditures 15-22'!K235</f>
        <v>40078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149488</v>
      </c>
      <c r="C1485" s="14" t="s">
        <v>672</v>
      </c>
      <c r="D1485" s="14" t="str">
        <f t="shared" si="22"/>
        <v>Error?</v>
      </c>
    </row>
    <row r="1486" spans="1:4" x14ac:dyDescent="0.2">
      <c r="A1486" s="55">
        <v>1425</v>
      </c>
      <c r="B1486" s="1232">
        <f>'Expenditures 15-22'!K239</f>
        <v>12209</v>
      </c>
      <c r="C1486" s="14" t="s">
        <v>672</v>
      </c>
      <c r="D1486" s="14" t="str">
        <f t="shared" si="22"/>
        <v>Error?</v>
      </c>
    </row>
    <row r="1487" spans="1:4" x14ac:dyDescent="0.2">
      <c r="A1487" s="55">
        <v>1426</v>
      </c>
      <c r="B1487" s="1232">
        <f>'Expenditures 15-22'!K240</f>
        <v>17904</v>
      </c>
      <c r="C1487" s="14" t="s">
        <v>672</v>
      </c>
      <c r="D1487" s="14" t="str">
        <f t="shared" si="22"/>
        <v>Error?</v>
      </c>
    </row>
    <row r="1488" spans="1:4" x14ac:dyDescent="0.2">
      <c r="A1488" s="55">
        <v>1427</v>
      </c>
      <c r="B1488" s="1232">
        <f>'Expenditures 15-22'!K251</f>
        <v>363565</v>
      </c>
      <c r="C1488" s="14" t="s">
        <v>672</v>
      </c>
      <c r="D1488" s="14" t="str">
        <f t="shared" si="22"/>
        <v>Error?</v>
      </c>
    </row>
    <row r="1489" spans="1:4" x14ac:dyDescent="0.2">
      <c r="A1489" s="55">
        <v>1428</v>
      </c>
      <c r="B1489" s="1232">
        <f>'Expenditures 15-22'!K253</f>
        <v>382207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382207</v>
      </c>
      <c r="C1491" s="14" t="s">
        <v>672</v>
      </c>
      <c r="D1491" s="14" t="str">
        <f t="shared" si="22"/>
        <v>Error?</v>
      </c>
    </row>
    <row r="1492" spans="1:4" x14ac:dyDescent="0.2">
      <c r="A1492" s="55">
        <v>1431</v>
      </c>
      <c r="B1492" s="1232">
        <f>'Expenditures 15-22'!K257</f>
        <v>115706</v>
      </c>
      <c r="C1492" s="14" t="s">
        <v>672</v>
      </c>
      <c r="D1492" s="14" t="str">
        <f t="shared" si="22"/>
        <v>Error?</v>
      </c>
    </row>
    <row r="1493" spans="1:4" x14ac:dyDescent="0.2">
      <c r="A1493" s="55">
        <v>1432</v>
      </c>
      <c r="B1493" s="1232">
        <f>'Expenditures 15-22'!K258</f>
        <v>71144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1529126</v>
      </c>
      <c r="C1495" s="14" t="s">
        <v>672</v>
      </c>
      <c r="D1495" s="14" t="str">
        <f t="shared" si="22"/>
        <v>Error?</v>
      </c>
    </row>
    <row r="1496" spans="1:4" x14ac:dyDescent="0.2">
      <c r="A1496" s="55">
        <v>1435</v>
      </c>
      <c r="B1496" s="1232">
        <f>'Expenditures 15-22'!K261</f>
        <v>48968</v>
      </c>
      <c r="C1496" s="14" t="s">
        <v>672</v>
      </c>
      <c r="D1496" s="14" t="str">
        <f t="shared" si="22"/>
        <v>Error?</v>
      </c>
    </row>
    <row r="1497" spans="1:4" x14ac:dyDescent="0.2">
      <c r="A1497" s="55">
        <v>1436</v>
      </c>
      <c r="B1497" s="1232">
        <f>'Expenditures 15-22'!K262</f>
        <v>694409</v>
      </c>
      <c r="C1497" s="14" t="s">
        <v>672</v>
      </c>
      <c r="D1497" s="14" t="str">
        <f t="shared" si="22"/>
        <v>Error?</v>
      </c>
    </row>
    <row r="1498" spans="1:4" x14ac:dyDescent="0.2">
      <c r="A1498" s="55">
        <v>1437</v>
      </c>
      <c r="B1498" s="1232">
        <f>'Expenditures 15-22'!K263</f>
        <v>76775</v>
      </c>
      <c r="C1498" s="14" t="s">
        <v>672</v>
      </c>
      <c r="D1498" s="14" t="str">
        <f t="shared" si="22"/>
        <v>Error?</v>
      </c>
    </row>
    <row r="1499" spans="1:4" x14ac:dyDescent="0.2">
      <c r="A1499" s="83">
        <v>1438</v>
      </c>
      <c r="D1499" s="14" t="str">
        <f t="shared" si="22"/>
        <v>OK</v>
      </c>
    </row>
    <row r="1500" spans="1:4" x14ac:dyDescent="0.2">
      <c r="A1500" s="55">
        <v>1439</v>
      </c>
      <c r="B1500" s="1232">
        <f>'Expenditures 15-22'!K264</f>
        <v>2536128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89919</v>
      </c>
      <c r="C1504" s="14" t="s">
        <v>672</v>
      </c>
      <c r="D1504" s="14" t="str">
        <f t="shared" si="22"/>
        <v>Error?</v>
      </c>
    </row>
    <row r="1505" spans="1:4" x14ac:dyDescent="0.2">
      <c r="A1505" s="83">
        <v>1444</v>
      </c>
      <c r="D1505" s="14" t="str">
        <f t="shared" si="22"/>
        <v>OK</v>
      </c>
    </row>
    <row r="1506" spans="1:4" x14ac:dyDescent="0.2">
      <c r="A1506" s="55">
        <v>1445</v>
      </c>
      <c r="B1506" s="1232">
        <f>'Expenditures 15-22'!K270</f>
        <v>79207</v>
      </c>
      <c r="C1506" s="14" t="s">
        <v>672</v>
      </c>
      <c r="D1506" s="14" t="str">
        <f t="shared" si="22"/>
        <v>Error?</v>
      </c>
    </row>
    <row r="1507" spans="1:4" x14ac:dyDescent="0.2">
      <c r="A1507" s="83">
        <v>1446</v>
      </c>
      <c r="D1507" s="14" t="str">
        <f t="shared" si="22"/>
        <v>OK</v>
      </c>
    </row>
    <row r="1508" spans="1:4" x14ac:dyDescent="0.2">
      <c r="A1508" s="55">
        <v>1447</v>
      </c>
      <c r="B1508" s="1232">
        <f>'Expenditures 15-22'!K271</f>
        <v>169126</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4062352</v>
      </c>
      <c r="C1510" s="14" t="s">
        <v>672</v>
      </c>
      <c r="D1510" s="14" t="str">
        <f t="shared" si="22"/>
        <v>Error?</v>
      </c>
    </row>
    <row r="1511" spans="1:4" x14ac:dyDescent="0.2">
      <c r="A1511" s="55">
        <v>1450</v>
      </c>
      <c r="B1511" s="1232">
        <f>'Expenditures 15-22'!K274</f>
        <v>55760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6049101</v>
      </c>
      <c r="C1517" s="14" t="s">
        <v>672</v>
      </c>
      <c r="D1517" s="14" t="str">
        <f t="shared" si="22"/>
        <v>Error?</v>
      </c>
    </row>
    <row r="1518" spans="1:4" x14ac:dyDescent="0.2">
      <c r="A1518" s="55">
        <v>1457</v>
      </c>
      <c r="B1518" s="1232">
        <f>'Expenditures 15-22'!K289</f>
        <v>347081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3333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3333</v>
      </c>
      <c r="C1547" s="14" t="s">
        <v>672</v>
      </c>
      <c r="D1547" s="14" t="str">
        <f t="shared" si="23"/>
        <v>Error?</v>
      </c>
    </row>
    <row r="1548" spans="1:4" x14ac:dyDescent="0.2">
      <c r="A1548" s="55">
        <v>1487</v>
      </c>
      <c r="B1548" s="1232">
        <f>'Expenditures 15-22'!G305</f>
        <v>3333</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3333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3333</v>
      </c>
      <c r="C1559" s="14" t="s">
        <v>672</v>
      </c>
      <c r="D1559" s="14" t="str">
        <f t="shared" si="23"/>
        <v>Error?</v>
      </c>
    </row>
    <row r="1560" spans="1:4" x14ac:dyDescent="0.2">
      <c r="A1560" s="55">
        <v>1499</v>
      </c>
      <c r="B1560" s="1232">
        <f>'Expenditures 15-22'!K305</f>
        <v>3333</v>
      </c>
      <c r="C1560" s="14" t="s">
        <v>672</v>
      </c>
      <c r="D1560" s="14" t="str">
        <f t="shared" si="23"/>
        <v>Error?</v>
      </c>
    </row>
    <row r="1561" spans="1:4" x14ac:dyDescent="0.2">
      <c r="A1561" s="55">
        <v>1500</v>
      </c>
      <c r="B1561" s="1232">
        <f>'Expenditures 15-22'!K306</f>
        <v>74535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6372291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8529513</v>
      </c>
      <c r="C1630" s="14" t="s">
        <v>672</v>
      </c>
      <c r="D1630" s="14" t="str">
        <f t="shared" si="24"/>
        <v>Error?</v>
      </c>
    </row>
    <row r="1631" spans="1:4" x14ac:dyDescent="0.2">
      <c r="A1631" s="55">
        <v>1570</v>
      </c>
      <c r="B1631" s="1232">
        <f>'Acct Summary 7-8'!D79</f>
        <v>253178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530193</v>
      </c>
      <c r="C1644" s="14" t="s">
        <v>672</v>
      </c>
      <c r="D1644" s="14" t="str">
        <f t="shared" si="24"/>
        <v>Error?</v>
      </c>
    </row>
    <row r="1645" spans="1:4" x14ac:dyDescent="0.2">
      <c r="A1645" s="55">
        <v>1584</v>
      </c>
      <c r="B1645" s="1232">
        <f>'Acct Summary 7-8'!E79</f>
        <v>5869392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6405050</v>
      </c>
      <c r="C1658" s="14" t="s">
        <v>672</v>
      </c>
      <c r="D1658" s="14" t="str">
        <f t="shared" si="24"/>
        <v>Error?</v>
      </c>
    </row>
    <row r="1659" spans="1:4" x14ac:dyDescent="0.2">
      <c r="A1659" s="55">
        <v>1598</v>
      </c>
      <c r="B1659" s="1232">
        <f>'Acct Summary 7-8'!F79</f>
        <v>2533280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1889789</v>
      </c>
      <c r="C1672" s="14" t="s">
        <v>672</v>
      </c>
      <c r="D1672" s="14" t="str">
        <f t="shared" si="25"/>
        <v>Error?</v>
      </c>
    </row>
    <row r="1673" spans="1:4" x14ac:dyDescent="0.2">
      <c r="A1673" s="55">
        <v>1612</v>
      </c>
      <c r="B1673" s="1232">
        <f>'Acct Summary 7-8'!G79</f>
        <v>-1835048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-1487967</v>
      </c>
      <c r="C1686" s="14" t="s">
        <v>672</v>
      </c>
      <c r="D1686" s="14" t="str">
        <f t="shared" si="25"/>
        <v>Error?</v>
      </c>
    </row>
    <row r="1687" spans="1:4" x14ac:dyDescent="0.2">
      <c r="A1687" s="55">
        <v>1626</v>
      </c>
      <c r="B1687" s="1232">
        <f>'Acct Summary 7-8'!H79</f>
        <v>31700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106235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63086398</v>
      </c>
      <c r="C1744" s="14" t="s">
        <v>672</v>
      </c>
      <c r="D1744" s="14" t="str">
        <f t="shared" si="26"/>
        <v>Error?</v>
      </c>
    </row>
    <row r="1745" spans="1:5" x14ac:dyDescent="0.2">
      <c r="A1745" s="55">
        <v>1684</v>
      </c>
      <c r="B1745" s="1232">
        <f>'Tax Sched 24'!B5</f>
        <v>13019396</v>
      </c>
      <c r="C1745" s="14" t="s">
        <v>672</v>
      </c>
      <c r="D1745" s="14" t="str">
        <f t="shared" si="26"/>
        <v>Error?</v>
      </c>
    </row>
    <row r="1746" spans="1:5" x14ac:dyDescent="0.2">
      <c r="A1746" s="55">
        <v>1685</v>
      </c>
      <c r="B1746" s="1232">
        <f>'Tax Sched 24'!B6</f>
        <v>7615982</v>
      </c>
      <c r="C1746" s="14" t="s">
        <v>672</v>
      </c>
      <c r="D1746" s="14" t="str">
        <f t="shared" si="26"/>
        <v>Error?</v>
      </c>
    </row>
    <row r="1747" spans="1:5" x14ac:dyDescent="0.2">
      <c r="A1747" s="55">
        <v>1686</v>
      </c>
      <c r="B1747" s="1232">
        <f>'Tax Sched 24'!B7</f>
        <v>4616643</v>
      </c>
      <c r="C1747" s="14" t="s">
        <v>672</v>
      </c>
      <c r="D1747" s="14" t="str">
        <f t="shared" si="26"/>
        <v>Error?</v>
      </c>
    </row>
    <row r="1748" spans="1:5" x14ac:dyDescent="0.2">
      <c r="A1748" s="55">
        <v>1687</v>
      </c>
      <c r="B1748" s="1232">
        <f>'Tax Sched 24'!B8</f>
        <v>3204729</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3929954</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1371678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99450965</v>
      </c>
      <c r="C1759" s="14" t="s">
        <v>672</v>
      </c>
      <c r="D1759" s="14" t="str">
        <f t="shared" si="26"/>
        <v>Error?</v>
      </c>
    </row>
    <row r="1760" spans="1:5" x14ac:dyDescent="0.2">
      <c r="A1760" s="55">
        <v>1699</v>
      </c>
      <c r="B1760" s="1232">
        <f>'Tax Sched 24'!D4</f>
        <v>30945994</v>
      </c>
      <c r="C1760" s="14" t="s">
        <v>672</v>
      </c>
      <c r="D1760" s="14" t="str">
        <f t="shared" si="26"/>
        <v>Error?</v>
      </c>
    </row>
    <row r="1761" spans="1:5" x14ac:dyDescent="0.2">
      <c r="A1761" s="55">
        <v>1700</v>
      </c>
      <c r="B1761" s="1232">
        <f>'Tax Sched 24'!D5</f>
        <v>6385673</v>
      </c>
      <c r="C1761" s="14" t="s">
        <v>672</v>
      </c>
      <c r="D1761" s="14" t="str">
        <f t="shared" si="26"/>
        <v>Error?</v>
      </c>
    </row>
    <row r="1762" spans="1:5" s="80" customFormat="1" x14ac:dyDescent="0.2">
      <c r="A1762" s="55">
        <v>1701</v>
      </c>
      <c r="B1762" s="1232">
        <f>'Tax Sched 24'!D6</f>
        <v>3744606</v>
      </c>
      <c r="C1762" s="14" t="s">
        <v>672</v>
      </c>
      <c r="D1762" s="14" t="str">
        <f t="shared" si="26"/>
        <v>Error?</v>
      </c>
      <c r="E1762" s="81"/>
    </row>
    <row r="1763" spans="1:5" x14ac:dyDescent="0.2">
      <c r="A1763" s="55">
        <v>1702</v>
      </c>
      <c r="B1763" s="1232">
        <f>'Tax Sched 24'!D7</f>
        <v>2214560</v>
      </c>
      <c r="C1763" s="14" t="s">
        <v>672</v>
      </c>
      <c r="D1763" s="14" t="str">
        <f t="shared" si="26"/>
        <v>Error?</v>
      </c>
    </row>
    <row r="1764" spans="1:5" x14ac:dyDescent="0.2">
      <c r="A1764" s="55">
        <v>1703</v>
      </c>
      <c r="B1764" s="1232">
        <f>'Tax Sched 24'!D8</f>
        <v>1571858</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1976740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672571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48790079</v>
      </c>
      <c r="C1775" s="14" t="s">
        <v>672</v>
      </c>
      <c r="D1775" s="14" t="str">
        <f t="shared" si="26"/>
        <v>Error?</v>
      </c>
    </row>
    <row r="1776" spans="1:5" x14ac:dyDescent="0.2">
      <c r="A1776" s="55">
        <v>1715</v>
      </c>
      <c r="B1776" s="1232">
        <f>'Tax Sched 24'!C4</f>
        <v>32140404</v>
      </c>
      <c r="D1776" s="14" t="str">
        <f t="shared" si="26"/>
        <v>Error?</v>
      </c>
    </row>
    <row r="1777" spans="1:4" x14ac:dyDescent="0.2">
      <c r="A1777" s="55">
        <v>1716</v>
      </c>
      <c r="B1777" s="1232">
        <f>'Tax Sched 24'!C5</f>
        <v>6633723</v>
      </c>
      <c r="D1777" s="14" t="str">
        <f t="shared" si="26"/>
        <v>Error?</v>
      </c>
    </row>
    <row r="1778" spans="1:4" x14ac:dyDescent="0.2">
      <c r="A1778" s="55">
        <v>1717</v>
      </c>
      <c r="B1778" s="1232">
        <f>'Tax Sched 24'!C6</f>
        <v>3871376</v>
      </c>
      <c r="D1778" s="14" t="str">
        <f t="shared" si="26"/>
        <v>Error?</v>
      </c>
    </row>
    <row r="1779" spans="1:4" x14ac:dyDescent="0.2">
      <c r="A1779" s="55">
        <v>1718</v>
      </c>
      <c r="B1779" s="1232">
        <f>'Tax Sched 24'!C7</f>
        <v>2402083</v>
      </c>
      <c r="D1779" s="14" t="str">
        <f t="shared" si="26"/>
        <v>Error?</v>
      </c>
    </row>
    <row r="1780" spans="1:4" x14ac:dyDescent="0.2">
      <c r="A1780" s="55">
        <v>1719</v>
      </c>
      <c r="B1780" s="1232">
        <f>'Tax Sched 24'!C8</f>
        <v>1632871</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1953214</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699107</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50660886</v>
      </c>
      <c r="C1791" s="14" t="s">
        <v>672</v>
      </c>
      <c r="D1791" s="14" t="str">
        <f t="shared" ref="D1791:D1854" si="27">IF(ISBLANK(B1791),"OK",IF(A1791-B1791=0,"OK","Error?"))</f>
        <v>Error?</v>
      </c>
    </row>
    <row r="1792" spans="1:4" x14ac:dyDescent="0.2">
      <c r="A1792" s="55">
        <v>1731</v>
      </c>
      <c r="B1792" s="1232">
        <f>'Tax Sched 24'!F4</f>
        <v>31765396</v>
      </c>
      <c r="C1792" s="14" t="s">
        <v>672</v>
      </c>
      <c r="D1792" s="14" t="str">
        <f t="shared" si="27"/>
        <v>Error?</v>
      </c>
    </row>
    <row r="1793" spans="1:4" x14ac:dyDescent="0.2">
      <c r="A1793" s="55">
        <v>1732</v>
      </c>
      <c r="B1793" s="1232">
        <f>'Tax Sched 24'!F5</f>
        <v>6556323</v>
      </c>
      <c r="C1793" s="14" t="s">
        <v>672</v>
      </c>
      <c r="D1793" s="14" t="str">
        <f t="shared" si="27"/>
        <v>Error?</v>
      </c>
    </row>
    <row r="1794" spans="1:4" x14ac:dyDescent="0.2">
      <c r="A1794" s="55">
        <v>1733</v>
      </c>
      <c r="B1794" s="1232">
        <f>'Tax Sched 24'!F6</f>
        <v>3826205</v>
      </c>
      <c r="C1794" s="14" t="s">
        <v>672</v>
      </c>
      <c r="D1794" s="14" t="str">
        <f t="shared" si="27"/>
        <v>Error?</v>
      </c>
    </row>
    <row r="1795" spans="1:4" x14ac:dyDescent="0.2">
      <c r="A1795" s="55">
        <v>1734</v>
      </c>
      <c r="B1795" s="1232">
        <f>'Tax Sched 24'!F7</f>
        <v>2374057</v>
      </c>
      <c r="C1795" s="14" t="s">
        <v>672</v>
      </c>
      <c r="D1795" s="14" t="str">
        <f t="shared" si="27"/>
        <v>Error?</v>
      </c>
    </row>
    <row r="1796" spans="1:4" x14ac:dyDescent="0.2">
      <c r="A1796" s="55">
        <v>1735</v>
      </c>
      <c r="B1796" s="1232">
        <f>'Tax Sched 24'!F8</f>
        <v>1613820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1930425</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690949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63905800</v>
      </c>
      <c r="D1808" s="14" t="str">
        <f t="shared" si="27"/>
        <v>Error?</v>
      </c>
    </row>
    <row r="1809" spans="1:4" x14ac:dyDescent="0.2">
      <c r="A1809" s="55">
        <v>1748</v>
      </c>
      <c r="B1809" s="1232">
        <f>'Tax Sched 24'!E5</f>
        <v>13190046</v>
      </c>
      <c r="D1809" s="14" t="str">
        <f t="shared" si="27"/>
        <v>Error?</v>
      </c>
    </row>
    <row r="1810" spans="1:4" x14ac:dyDescent="0.2">
      <c r="A1810" s="55">
        <v>1749</v>
      </c>
      <c r="B1810" s="1232">
        <f>'Tax Sched 24'!E6</f>
        <v>7697581</v>
      </c>
      <c r="D1810" s="14" t="str">
        <f t="shared" si="27"/>
        <v>Error?</v>
      </c>
    </row>
    <row r="1811" spans="1:4" x14ac:dyDescent="0.2">
      <c r="A1811" s="55">
        <v>1750</v>
      </c>
      <c r="B1811" s="1232">
        <f>'Tax Sched 24'!E7</f>
        <v>4776140</v>
      </c>
      <c r="D1811" s="14" t="str">
        <f t="shared" si="27"/>
        <v>Error?</v>
      </c>
    </row>
    <row r="1812" spans="1:4" x14ac:dyDescent="0.2">
      <c r="A1812" s="55">
        <v>1751</v>
      </c>
      <c r="B1812" s="1232">
        <f>'Tax Sched 24'!E8</f>
        <v>3246691</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3883639</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1390056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100730673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69855000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1371678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1371678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28840336</v>
      </c>
      <c r="C1982" s="14" t="s">
        <v>672</v>
      </c>
      <c r="D1982" s="14" t="str">
        <f t="shared" si="29"/>
        <v>Error?</v>
      </c>
    </row>
    <row r="1983" spans="1:5" x14ac:dyDescent="0.2">
      <c r="A1983" s="55">
        <v>1922</v>
      </c>
      <c r="B1983" s="1232">
        <f>'Rest Tax Levies-Tort Im 26'!H24</f>
        <v>-27468658</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1736060</v>
      </c>
      <c r="D2008" s="14" t="str">
        <f t="shared" si="30"/>
        <v>Error?</v>
      </c>
    </row>
    <row r="2009" spans="1:4" x14ac:dyDescent="0.2">
      <c r="A2009" s="55">
        <v>1948</v>
      </c>
      <c r="B2009" s="1232">
        <f>'Cap Outlay Deprec 27'!C8</f>
        <v>200405199</v>
      </c>
      <c r="D2009" s="14" t="str">
        <f t="shared" si="30"/>
        <v>Error?</v>
      </c>
    </row>
    <row r="2010" spans="1:4" x14ac:dyDescent="0.2">
      <c r="A2010" s="55">
        <v>1949</v>
      </c>
      <c r="B2010" s="1232">
        <f>'Cap Outlay Deprec 27'!C10</f>
        <v>5308416</v>
      </c>
      <c r="D2010" s="14" t="str">
        <f t="shared" si="30"/>
        <v>Error?</v>
      </c>
    </row>
    <row r="2011" spans="1:4" x14ac:dyDescent="0.2">
      <c r="A2011" s="55">
        <v>1950</v>
      </c>
      <c r="B2011" s="1232">
        <f>'Cap Outlay Deprec 27'!C12</f>
        <v>7289124</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217303731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1510595</v>
      </c>
      <c r="D2015" s="14" t="str">
        <f t="shared" si="30"/>
        <v>Error?</v>
      </c>
    </row>
    <row r="2016" spans="1:4" x14ac:dyDescent="0.2">
      <c r="A2016" s="55">
        <v>1955</v>
      </c>
      <c r="B2016" s="1232">
        <f>'Cap Outlay Deprec 27'!D10</f>
        <v>60000</v>
      </c>
      <c r="D2016" s="14" t="str">
        <f t="shared" si="30"/>
        <v>Error?</v>
      </c>
    </row>
    <row r="2017" spans="1:4" x14ac:dyDescent="0.2">
      <c r="A2017" s="55">
        <v>1956</v>
      </c>
      <c r="B2017" s="1232">
        <f>'Cap Outlay Deprec 27'!D12</f>
        <v>103688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5926608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15317570</v>
      </c>
      <c r="D2021" s="14" t="str">
        <f t="shared" si="30"/>
        <v>Error?</v>
      </c>
    </row>
    <row r="2022" spans="1:4" x14ac:dyDescent="0.2">
      <c r="A2022" s="55">
        <v>1961</v>
      </c>
      <c r="B2022" s="1232">
        <f>'Cap Outlay Deprec 27'!E10</f>
        <v>296579</v>
      </c>
      <c r="D2022" s="14" t="str">
        <f t="shared" si="30"/>
        <v>Error?</v>
      </c>
    </row>
    <row r="2023" spans="1:4" x14ac:dyDescent="0.2">
      <c r="A2023" s="55">
        <v>1962</v>
      </c>
      <c r="B2023" s="1232">
        <f>'Cap Outlay Deprec 27'!E12</f>
        <v>1464245</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19132629</v>
      </c>
      <c r="C2025" s="14" t="s">
        <v>672</v>
      </c>
      <c r="D2025" s="14" t="str">
        <f t="shared" si="30"/>
        <v>Error?</v>
      </c>
    </row>
    <row r="2026" spans="1:4" x14ac:dyDescent="0.2">
      <c r="A2026" s="55">
        <v>1965</v>
      </c>
      <c r="B2026" s="1232">
        <f>'Cap Outlay Deprec 27'!F5</f>
        <v>1736060</v>
      </c>
      <c r="C2026" s="14" t="s">
        <v>672</v>
      </c>
      <c r="D2026" s="14" t="str">
        <f t="shared" si="30"/>
        <v>Error?</v>
      </c>
    </row>
    <row r="2027" spans="1:4" x14ac:dyDescent="0.2">
      <c r="A2027" s="55">
        <v>1966</v>
      </c>
      <c r="B2027" s="1232">
        <f>'Cap Outlay Deprec 27'!F8</f>
        <v>186598224</v>
      </c>
      <c r="C2027" s="14" t="s">
        <v>672</v>
      </c>
      <c r="D2027" s="14" t="str">
        <f t="shared" si="30"/>
        <v>Error?</v>
      </c>
    </row>
    <row r="2028" spans="1:4" x14ac:dyDescent="0.2">
      <c r="A2028" s="55">
        <v>1967</v>
      </c>
      <c r="B2028" s="1232">
        <f>'Cap Outlay Deprec 27'!F10</f>
        <v>5071837</v>
      </c>
      <c r="C2028" s="14" t="s">
        <v>672</v>
      </c>
      <c r="D2028" s="14" t="str">
        <f t="shared" si="30"/>
        <v>Error?</v>
      </c>
    </row>
    <row r="2029" spans="1:4" x14ac:dyDescent="0.2">
      <c r="A2029" s="55">
        <v>1968</v>
      </c>
      <c r="B2029" s="1232">
        <f>'Cap Outlay Deprec 27'!F12</f>
        <v>5928567</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204097710</v>
      </c>
      <c r="C2031" s="14" t="s">
        <v>672</v>
      </c>
      <c r="D2031" s="14" t="str">
        <f t="shared" si="30"/>
        <v>Error?</v>
      </c>
    </row>
    <row r="2032" spans="1:4" x14ac:dyDescent="0.2">
      <c r="A2032" s="83">
        <v>1971</v>
      </c>
      <c r="D2032" s="14" t="str">
        <f t="shared" si="30"/>
        <v>OK</v>
      </c>
    </row>
    <row r="2033" spans="1:4" x14ac:dyDescent="0.2">
      <c r="A2033" s="55">
        <v>1972</v>
      </c>
      <c r="B2033" s="1232">
        <f>'Cap Outlay Deprec 27'!H8</f>
        <v>94071080</v>
      </c>
      <c r="D2033" s="14" t="str">
        <f t="shared" si="30"/>
        <v>Error?</v>
      </c>
    </row>
    <row r="2034" spans="1:4" x14ac:dyDescent="0.2">
      <c r="A2034" s="55">
        <v>1973</v>
      </c>
      <c r="B2034" s="1232">
        <f>'Cap Outlay Deprec 27'!H10</f>
        <v>3994425</v>
      </c>
      <c r="D2034" s="14" t="str">
        <f t="shared" si="30"/>
        <v>Error?</v>
      </c>
    </row>
    <row r="2035" spans="1:4" x14ac:dyDescent="0.2">
      <c r="A2035" s="55">
        <v>1974</v>
      </c>
      <c r="B2035" s="1232">
        <f>'Cap Outlay Deprec 27'!H12</f>
        <v>5672844</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103738349</v>
      </c>
      <c r="C2037" s="14" t="s">
        <v>672</v>
      </c>
      <c r="D2037" s="14" t="str">
        <f t="shared" si="30"/>
        <v>Error?</v>
      </c>
    </row>
    <row r="2038" spans="1:4" x14ac:dyDescent="0.2">
      <c r="A2038" s="83">
        <v>1977</v>
      </c>
      <c r="D2038" s="14" t="str">
        <f t="shared" si="30"/>
        <v>OK</v>
      </c>
    </row>
    <row r="2039" spans="1:4" x14ac:dyDescent="0.2">
      <c r="A2039" s="55">
        <v>1978</v>
      </c>
      <c r="B2039" s="1232">
        <f>'Cap Outlay Deprec 27'!I8</f>
        <v>5910158</v>
      </c>
      <c r="D2039" s="14" t="str">
        <f t="shared" si="30"/>
        <v>Error?</v>
      </c>
    </row>
    <row r="2040" spans="1:4" x14ac:dyDescent="0.2">
      <c r="A2040" s="55">
        <v>1979</v>
      </c>
      <c r="B2040" s="1232">
        <f>'Cap Outlay Deprec 27'!I10</f>
        <v>217983</v>
      </c>
      <c r="D2040" s="14" t="str">
        <f t="shared" si="30"/>
        <v>Error?</v>
      </c>
    </row>
    <row r="2041" spans="1:4" x14ac:dyDescent="0.2">
      <c r="A2041" s="55">
        <v>1980</v>
      </c>
      <c r="B2041" s="1232">
        <f>'Cap Outlay Deprec 27'!I12</f>
        <v>348825</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6476966</v>
      </c>
      <c r="C2043" s="14" t="s">
        <v>672</v>
      </c>
      <c r="D2043" s="14" t="str">
        <f t="shared" si="30"/>
        <v>Error?</v>
      </c>
    </row>
    <row r="2044" spans="1:4" x14ac:dyDescent="0.2">
      <c r="A2044" s="83">
        <v>1983</v>
      </c>
      <c r="D2044" s="14" t="str">
        <f t="shared" si="30"/>
        <v>OK</v>
      </c>
    </row>
    <row r="2045" spans="1:4" x14ac:dyDescent="0.2">
      <c r="A2045" s="55">
        <v>1984</v>
      </c>
      <c r="B2045" s="1232">
        <f>'Cap Outlay Deprec 27'!J8</f>
        <v>13553440</v>
      </c>
      <c r="D2045" s="14" t="str">
        <f t="shared" si="30"/>
        <v>Error?</v>
      </c>
    </row>
    <row r="2046" spans="1:4" x14ac:dyDescent="0.2">
      <c r="A2046" s="55">
        <v>1985</v>
      </c>
      <c r="B2046" s="1232">
        <f>'Cap Outlay Deprec 27'!J10</f>
        <v>296579</v>
      </c>
      <c r="D2046" s="14" t="str">
        <f t="shared" si="30"/>
        <v>Error?</v>
      </c>
    </row>
    <row r="2047" spans="1:4" x14ac:dyDescent="0.2">
      <c r="A2047" s="55">
        <v>1986</v>
      </c>
      <c r="B2047" s="1232">
        <f>'Cap Outlay Deprec 27'!J12</f>
        <v>1449988</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15300007</v>
      </c>
      <c r="C2049" s="14" t="s">
        <v>672</v>
      </c>
      <c r="D2049" s="14" t="str">
        <f t="shared" si="31"/>
        <v>Error?</v>
      </c>
    </row>
    <row r="2050" spans="1:4" x14ac:dyDescent="0.2">
      <c r="A2050" s="83">
        <v>1989</v>
      </c>
      <c r="D2050" s="14" t="str">
        <f t="shared" si="31"/>
        <v>OK</v>
      </c>
    </row>
    <row r="2051" spans="1:4" x14ac:dyDescent="0.2">
      <c r="A2051" s="55">
        <v>1990</v>
      </c>
      <c r="B2051" s="1232">
        <f>'Cap Outlay Deprec 27'!K8</f>
        <v>86427798</v>
      </c>
      <c r="C2051" s="14" t="s">
        <v>672</v>
      </c>
      <c r="D2051" s="14" t="str">
        <f t="shared" si="31"/>
        <v>Error?</v>
      </c>
    </row>
    <row r="2052" spans="1:4" x14ac:dyDescent="0.2">
      <c r="A2052" s="55">
        <v>1991</v>
      </c>
      <c r="B2052" s="1232">
        <f>'Cap Outlay Deprec 27'!K10</f>
        <v>3915829</v>
      </c>
      <c r="C2052" s="14" t="s">
        <v>672</v>
      </c>
      <c r="D2052" s="14" t="str">
        <f t="shared" si="31"/>
        <v>Error?</v>
      </c>
    </row>
    <row r="2053" spans="1:4" x14ac:dyDescent="0.2">
      <c r="A2053" s="55">
        <v>1992</v>
      </c>
      <c r="B2053" s="1232">
        <f>'Cap Outlay Deprec 27'!K12</f>
        <v>4571681</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94915308</v>
      </c>
      <c r="C2055" s="14" t="s">
        <v>672</v>
      </c>
      <c r="D2055" s="14" t="str">
        <f t="shared" si="31"/>
        <v>Error?</v>
      </c>
    </row>
    <row r="2056" spans="1:4" x14ac:dyDescent="0.2">
      <c r="A2056" s="55">
        <v>1995</v>
      </c>
      <c r="B2056" s="1232">
        <f>'Cap Outlay Deprec 27'!L5</f>
        <v>1736060</v>
      </c>
      <c r="C2056" s="14" t="s">
        <v>672</v>
      </c>
      <c r="D2056" s="14" t="str">
        <f t="shared" si="31"/>
        <v>Error?</v>
      </c>
    </row>
    <row r="2057" spans="1:4" x14ac:dyDescent="0.2">
      <c r="A2057" s="55">
        <v>1996</v>
      </c>
      <c r="B2057" s="1232">
        <f>'Cap Outlay Deprec 27'!L8</f>
        <v>100170426</v>
      </c>
      <c r="C2057" s="14" t="s">
        <v>672</v>
      </c>
      <c r="D2057" s="14" t="str">
        <f t="shared" si="31"/>
        <v>Error?</v>
      </c>
    </row>
    <row r="2058" spans="1:4" x14ac:dyDescent="0.2">
      <c r="A2058" s="55">
        <v>1997</v>
      </c>
      <c r="B2058" s="1232">
        <f>'Cap Outlay Deprec 27'!L10</f>
        <v>1156008</v>
      </c>
      <c r="C2058" s="14" t="s">
        <v>672</v>
      </c>
      <c r="D2058" s="14" t="str">
        <f t="shared" si="31"/>
        <v>Error?</v>
      </c>
    </row>
    <row r="2059" spans="1:4" x14ac:dyDescent="0.2">
      <c r="A2059" s="55">
        <v>1998</v>
      </c>
      <c r="B2059" s="1232">
        <f>'Cap Outlay Deprec 27'!L12</f>
        <v>1356886</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109182402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3852327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3852327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318593</v>
      </c>
      <c r="D2435" s="14" t="str">
        <f t="shared" si="37"/>
        <v>Error?</v>
      </c>
    </row>
    <row r="2436" spans="1:4" x14ac:dyDescent="0.2">
      <c r="A2436" s="83">
        <v>2375</v>
      </c>
      <c r="D2436" s="14" t="str">
        <f t="shared" si="37"/>
        <v>OK</v>
      </c>
    </row>
    <row r="2437" spans="1:4" x14ac:dyDescent="0.2">
      <c r="A2437" s="55">
        <v>2376</v>
      </c>
      <c r="B2437" s="1232">
        <f>'Assets-Liab 5-6'!D38</f>
        <v>440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1889789</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6405050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106235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72131865</v>
      </c>
      <c r="C2551" s="14" t="s">
        <v>672</v>
      </c>
      <c r="D2551" s="14" t="str">
        <f t="shared" si="38"/>
        <v>Error?</v>
      </c>
    </row>
    <row r="2552" spans="1:4" x14ac:dyDescent="0.2">
      <c r="A2552" s="83">
        <v>2491</v>
      </c>
      <c r="D2552" s="14" t="str">
        <f t="shared" si="38"/>
        <v>OK</v>
      </c>
    </row>
    <row r="2553" spans="1:4" x14ac:dyDescent="0.2">
      <c r="A2553" s="55">
        <v>2492</v>
      </c>
      <c r="B2553" s="1232">
        <f>'Acct Summary 7-8'!C6</f>
        <v>48936761</v>
      </c>
      <c r="C2553" s="14" t="s">
        <v>672</v>
      </c>
      <c r="D2553" s="14" t="str">
        <f t="shared" si="38"/>
        <v>Error?</v>
      </c>
    </row>
    <row r="2554" spans="1:4" x14ac:dyDescent="0.2">
      <c r="A2554" s="55">
        <v>2493</v>
      </c>
      <c r="B2554" s="1232">
        <f>'Acct Summary 7-8'!C7</f>
        <v>24068808</v>
      </c>
      <c r="C2554" s="14" t="s">
        <v>672</v>
      </c>
      <c r="D2554" s="14" t="str">
        <f t="shared" si="38"/>
        <v>Error?</v>
      </c>
    </row>
    <row r="2555" spans="1:4" x14ac:dyDescent="0.2">
      <c r="A2555" s="55">
        <v>2494</v>
      </c>
      <c r="B2555" s="1232">
        <f>'Acct Summary 7-8'!C8</f>
        <v>145137434</v>
      </c>
      <c r="C2555" s="14" t="s">
        <v>672</v>
      </c>
      <c r="D2555" s="14" t="str">
        <f t="shared" si="38"/>
        <v>Error?</v>
      </c>
    </row>
    <row r="2556" spans="1:4" x14ac:dyDescent="0.2">
      <c r="A2556" s="55">
        <v>2495</v>
      </c>
      <c r="B2556" s="1232">
        <f>'Acct Summary 7-8'!C12</f>
        <v>93297961</v>
      </c>
      <c r="C2556" s="14" t="s">
        <v>672</v>
      </c>
      <c r="D2556" s="14" t="str">
        <f t="shared" si="38"/>
        <v>Error?</v>
      </c>
    </row>
    <row r="2557" spans="1:4" x14ac:dyDescent="0.2">
      <c r="A2557" s="55">
        <v>2496</v>
      </c>
      <c r="B2557" s="1232">
        <f>'Acct Summary 7-8'!C13</f>
        <v>42415791</v>
      </c>
      <c r="C2557" s="14" t="s">
        <v>672</v>
      </c>
      <c r="D2557" s="14" t="str">
        <f t="shared" si="38"/>
        <v>Error?</v>
      </c>
    </row>
    <row r="2558" spans="1:4" x14ac:dyDescent="0.2">
      <c r="A2558" s="55">
        <v>2497</v>
      </c>
      <c r="B2558" s="1232">
        <f>'Acct Summary 7-8'!C14</f>
        <v>4291921</v>
      </c>
      <c r="C2558" s="14" t="s">
        <v>672</v>
      </c>
      <c r="D2558" s="14" t="str">
        <f t="shared" si="38"/>
        <v>Error?</v>
      </c>
    </row>
    <row r="2559" spans="1:4" x14ac:dyDescent="0.2">
      <c r="A2559" s="55">
        <v>2498</v>
      </c>
      <c r="B2559" s="1232">
        <f>'Acct Summary 7-8'!C15</f>
        <v>3852327</v>
      </c>
      <c r="C2559" s="14" t="s">
        <v>672</v>
      </c>
      <c r="D2559" s="14" t="str">
        <f t="shared" ref="D2559:D2622" si="39">IF(ISBLANK(B2559),"OK",IF(A2559-B2559=0,"OK","Error?"))</f>
        <v>Error?</v>
      </c>
    </row>
    <row r="2560" spans="1:4" x14ac:dyDescent="0.2">
      <c r="A2560" s="55">
        <v>2499</v>
      </c>
      <c r="B2560" s="1232">
        <f>'Acct Summary 7-8'!C16</f>
        <v>12217</v>
      </c>
      <c r="C2560" s="14" t="s">
        <v>672</v>
      </c>
      <c r="D2560" s="14" t="str">
        <f t="shared" si="39"/>
        <v>Error?</v>
      </c>
    </row>
    <row r="2561" spans="1:4" x14ac:dyDescent="0.2">
      <c r="A2561" s="55">
        <v>2500</v>
      </c>
      <c r="B2561" s="1232">
        <f>'Acct Summary 7-8'!C17</f>
        <v>143870217</v>
      </c>
      <c r="C2561" s="14" t="s">
        <v>672</v>
      </c>
      <c r="D2561" s="14" t="str">
        <f t="shared" si="39"/>
        <v>Error?</v>
      </c>
    </row>
    <row r="2562" spans="1:4" x14ac:dyDescent="0.2">
      <c r="A2562" s="55">
        <v>2501</v>
      </c>
      <c r="B2562" s="1232">
        <f>'Acct Summary 7-8'!C20</f>
        <v>1267217</v>
      </c>
      <c r="C2562" s="14" t="s">
        <v>672</v>
      </c>
      <c r="D2562" s="14" t="str">
        <f t="shared" si="39"/>
        <v>Error?</v>
      </c>
    </row>
    <row r="2563" spans="1:4" x14ac:dyDescent="0.2">
      <c r="A2563" s="55">
        <v>2502</v>
      </c>
      <c r="B2563" s="1232">
        <f>'Acct Summary 7-8'!C80</f>
        <v>-157195</v>
      </c>
      <c r="D2563" s="14" t="str">
        <f t="shared" si="39"/>
        <v>Error?</v>
      </c>
    </row>
    <row r="2564" spans="1:4" x14ac:dyDescent="0.2">
      <c r="A2564" s="55">
        <v>2503</v>
      </c>
      <c r="B2564" s="1232">
        <f>'Acct Summary 7-8'!D4</f>
        <v>14256034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14256034</v>
      </c>
      <c r="C2568" s="14" t="s">
        <v>672</v>
      </c>
      <c r="D2568" s="14" t="str">
        <f t="shared" si="39"/>
        <v>Error?</v>
      </c>
    </row>
    <row r="2569" spans="1:4" x14ac:dyDescent="0.2">
      <c r="A2569" s="55">
        <v>2508</v>
      </c>
      <c r="B2569" s="1232">
        <f>'Acct Summary 7-8'!D13</f>
        <v>13871293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13871293</v>
      </c>
      <c r="C2573" s="14" t="s">
        <v>672</v>
      </c>
      <c r="D2573" s="14" t="str">
        <f t="shared" si="39"/>
        <v>Error?</v>
      </c>
    </row>
    <row r="2574" spans="1:4" x14ac:dyDescent="0.2">
      <c r="A2574" s="55">
        <v>2513</v>
      </c>
      <c r="B2574" s="1232">
        <f>'Acct Summary 7-8'!D20</f>
        <v>384741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4624634</v>
      </c>
      <c r="C2591" s="14" t="s">
        <v>672</v>
      </c>
      <c r="D2591" s="14" t="str">
        <f t="shared" si="39"/>
        <v>Error?</v>
      </c>
    </row>
    <row r="2592" spans="1:4" x14ac:dyDescent="0.2">
      <c r="A2592" s="83">
        <v>2531</v>
      </c>
      <c r="D2592" s="14" t="str">
        <f t="shared" si="39"/>
        <v>OK</v>
      </c>
    </row>
    <row r="2593" spans="1:4" x14ac:dyDescent="0.2">
      <c r="A2593" s="55">
        <v>2532</v>
      </c>
      <c r="B2593" s="1232">
        <f>'Acct Summary 7-8'!F6</f>
        <v>4521459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9146093</v>
      </c>
      <c r="C2595" s="14" t="s">
        <v>672</v>
      </c>
      <c r="D2595" s="14" t="str">
        <f t="shared" si="39"/>
        <v>Error?</v>
      </c>
    </row>
    <row r="2596" spans="1:4" x14ac:dyDescent="0.2">
      <c r="A2596" s="55">
        <v>2535</v>
      </c>
      <c r="B2596" s="1232">
        <f>'Acct Summary 7-8'!F13</f>
        <v>9789584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9789584</v>
      </c>
      <c r="C2600" s="14" t="s">
        <v>672</v>
      </c>
      <c r="D2600" s="14" t="str">
        <f t="shared" si="39"/>
        <v>Error?</v>
      </c>
    </row>
    <row r="2601" spans="1:4" x14ac:dyDescent="0.2">
      <c r="A2601" s="55">
        <v>2540</v>
      </c>
      <c r="B2601" s="1232">
        <f>'Acct Summary 7-8'!F20</f>
        <v>-643491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6396182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6396182</v>
      </c>
      <c r="C2606" s="14" t="s">
        <v>672</v>
      </c>
      <c r="D2606" s="14" t="str">
        <f t="shared" si="39"/>
        <v>Error?</v>
      </c>
    </row>
    <row r="2607" spans="1:4" x14ac:dyDescent="0.2">
      <c r="A2607" s="55">
        <v>2546</v>
      </c>
      <c r="B2607" s="1232">
        <f>'Acct Summary 7-8'!G12</f>
        <v>1930989</v>
      </c>
      <c r="C2607" s="14" t="s">
        <v>672</v>
      </c>
      <c r="D2607" s="14" t="str">
        <f t="shared" si="39"/>
        <v>Error?</v>
      </c>
    </row>
    <row r="2608" spans="1:4" x14ac:dyDescent="0.2">
      <c r="A2608" s="55">
        <v>2547</v>
      </c>
      <c r="B2608" s="1232">
        <f>'Acct Summary 7-8'!G13</f>
        <v>4062352</v>
      </c>
      <c r="C2608" s="14" t="s">
        <v>672</v>
      </c>
      <c r="D2608" s="14" t="str">
        <f t="shared" si="39"/>
        <v>Error?</v>
      </c>
    </row>
    <row r="2609" spans="1:4" x14ac:dyDescent="0.2">
      <c r="A2609" s="55">
        <v>2548</v>
      </c>
      <c r="B2609" s="1232">
        <f>'Acct Summary 7-8'!G14</f>
        <v>55760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6049101</v>
      </c>
      <c r="C2612" s="14" t="s">
        <v>672</v>
      </c>
      <c r="D2612" s="14" t="str">
        <f t="shared" si="39"/>
        <v>Error?</v>
      </c>
    </row>
    <row r="2613" spans="1:4" x14ac:dyDescent="0.2">
      <c r="A2613" s="55">
        <v>2552</v>
      </c>
      <c r="B2613" s="1232">
        <f>'Acct Summary 7-8'!G20</f>
        <v>347081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7684317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7832793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7404861</v>
      </c>
      <c r="C2634" s="14" t="s">
        <v>672</v>
      </c>
      <c r="D2634" s="14" t="str">
        <f t="shared" si="40"/>
        <v>Error?</v>
      </c>
    </row>
    <row r="2635" spans="1:4" x14ac:dyDescent="0.2">
      <c r="A2635" s="55">
        <v>2574</v>
      </c>
      <c r="B2635" s="1232">
        <f>'Acct Summary 7-8'!E17</f>
        <v>7404861</v>
      </c>
      <c r="C2635" s="14" t="s">
        <v>672</v>
      </c>
      <c r="D2635" s="14" t="str">
        <f t="shared" si="40"/>
        <v>Error?</v>
      </c>
    </row>
    <row r="2636" spans="1:4" x14ac:dyDescent="0.2">
      <c r="A2636" s="55">
        <v>2575</v>
      </c>
      <c r="B2636" s="1232">
        <f>'Acct Summary 7-8'!E20</f>
        <v>427932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77868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77868</v>
      </c>
      <c r="C2658" s="14" t="s">
        <v>672</v>
      </c>
      <c r="D2658" s="14" t="str">
        <f t="shared" si="40"/>
        <v>Error?</v>
      </c>
    </row>
    <row r="2659" spans="1:4" x14ac:dyDescent="0.2">
      <c r="A2659" s="55">
        <v>2598</v>
      </c>
      <c r="B2659" s="1232">
        <f>'Acct Summary 7-8'!H13</f>
        <v>3333</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3333</v>
      </c>
      <c r="C2661" s="14" t="s">
        <v>672</v>
      </c>
      <c r="D2661" s="14" t="str">
        <f t="shared" si="40"/>
        <v>Error?</v>
      </c>
    </row>
    <row r="2662" spans="1:4" x14ac:dyDescent="0.2">
      <c r="A2662" s="55">
        <v>2601</v>
      </c>
      <c r="B2662" s="1232">
        <f>'Acct Summary 7-8'!H20</f>
        <v>74535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792207</v>
      </c>
      <c r="D2718" s="14" t="str">
        <f t="shared" si="41"/>
        <v>Error?</v>
      </c>
    </row>
    <row r="2719" spans="1:4" x14ac:dyDescent="0.2">
      <c r="A2719" s="55">
        <v>2658</v>
      </c>
      <c r="B2719" s="1232">
        <f>'Expenditures 15-22'!D51</f>
        <v>216507</v>
      </c>
      <c r="D2719" s="14" t="str">
        <f t="shared" si="41"/>
        <v>Error?</v>
      </c>
    </row>
    <row r="2720" spans="1:4" x14ac:dyDescent="0.2">
      <c r="A2720" s="55">
        <v>2659</v>
      </c>
      <c r="B2720" s="1232">
        <f>'Expenditures 15-22'!E51</f>
        <v>31452</v>
      </c>
      <c r="D2720" s="14" t="str">
        <f t="shared" si="41"/>
        <v>Error?</v>
      </c>
    </row>
    <row r="2721" spans="1:4" x14ac:dyDescent="0.2">
      <c r="A2721" s="55">
        <v>2660</v>
      </c>
      <c r="B2721" s="1232">
        <f>'Expenditures 15-22'!F51</f>
        <v>43179</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1085644</v>
      </c>
      <c r="C2724" s="14" t="s">
        <v>672</v>
      </c>
      <c r="D2724" s="14" t="str">
        <f t="shared" si="41"/>
        <v>Error?</v>
      </c>
    </row>
    <row r="2725" spans="1:4" x14ac:dyDescent="0.2">
      <c r="A2725" s="55">
        <v>2664</v>
      </c>
      <c r="B2725" s="1232">
        <f>'Expenditures 15-22'!D241</f>
        <v>51180</v>
      </c>
      <c r="D2725" s="14" t="str">
        <f t="shared" si="41"/>
        <v>Error?</v>
      </c>
    </row>
    <row r="2726" spans="1:4" x14ac:dyDescent="0.2">
      <c r="A2726" s="55">
        <v>2665</v>
      </c>
      <c r="B2726" s="1232">
        <f>'Expenditures 15-22'!K241</f>
        <v>51180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4763022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1337</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15551337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1561846</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1561846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15550000</v>
      </c>
      <c r="D2911" s="14" t="str">
        <f t="shared" si="44"/>
        <v>Error?</v>
      </c>
    </row>
    <row r="2912" spans="1:4" x14ac:dyDescent="0.2">
      <c r="A2912" s="55">
        <v>2851</v>
      </c>
      <c r="B2912" s="1232">
        <f>'Assets-Liab 5-6'!I39</f>
        <v>1337</v>
      </c>
      <c r="D2912" s="14" t="str">
        <f t="shared" si="44"/>
        <v>Error?</v>
      </c>
    </row>
    <row r="2913" spans="1:4" x14ac:dyDescent="0.2">
      <c r="A2913" s="55">
        <v>2852</v>
      </c>
      <c r="B2913" s="1232">
        <f>'Assets-Liab 5-6'!I41</f>
        <v>15551337</v>
      </c>
      <c r="C2913" s="14" t="s">
        <v>672</v>
      </c>
      <c r="D2913" s="14" t="str">
        <f t="shared" si="44"/>
        <v>Error?</v>
      </c>
    </row>
    <row r="2914" spans="1:4" x14ac:dyDescent="0.2">
      <c r="A2914" s="55">
        <v>2853</v>
      </c>
      <c r="B2914" s="1232">
        <f>'Assets-Liab 5-6'!L33</f>
        <v>1561846</v>
      </c>
      <c r="D2914" s="14" t="str">
        <f t="shared" si="44"/>
        <v>Error?</v>
      </c>
    </row>
    <row r="2915" spans="1:4" x14ac:dyDescent="0.2">
      <c r="A2915" s="83">
        <v>2854</v>
      </c>
      <c r="D2915" s="14" t="str">
        <f t="shared" si="44"/>
        <v>OK</v>
      </c>
    </row>
    <row r="2916" spans="1:4" x14ac:dyDescent="0.2">
      <c r="A2916" s="55">
        <v>2855</v>
      </c>
      <c r="B2916" s="1232">
        <f>'Assets-Liab 5-6'!L34</f>
        <v>1561846</v>
      </c>
      <c r="C2916" s="14" t="s">
        <v>672</v>
      </c>
      <c r="D2916" s="14" t="str">
        <f t="shared" si="44"/>
        <v>Error?</v>
      </c>
    </row>
    <row r="2917" spans="1:4" x14ac:dyDescent="0.2">
      <c r="A2917" s="55">
        <v>2856</v>
      </c>
      <c r="B2917" s="1232">
        <f>'Assets-Liab 5-6'!L41</f>
        <v>1561846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2854261</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998066</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2854261</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998066</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2227098</v>
      </c>
      <c r="D3055" s="14" t="str">
        <f t="shared" si="46"/>
        <v>Error?</v>
      </c>
    </row>
    <row r="3056" spans="1:4" x14ac:dyDescent="0.2">
      <c r="A3056" s="55">
        <v>2995</v>
      </c>
      <c r="B3056" s="1232">
        <f>'Expenditures 15-22'!D10</f>
        <v>1375060</v>
      </c>
      <c r="D3056" s="14" t="str">
        <f t="shared" si="46"/>
        <v>Error?</v>
      </c>
    </row>
    <row r="3057" spans="1:4" x14ac:dyDescent="0.2">
      <c r="A3057" s="55">
        <v>2996</v>
      </c>
      <c r="B3057" s="1232">
        <f>'Expenditures 15-22'!E10</f>
        <v>160615</v>
      </c>
      <c r="D3057" s="14" t="str">
        <f t="shared" si="46"/>
        <v>Error?</v>
      </c>
    </row>
    <row r="3058" spans="1:4" x14ac:dyDescent="0.2">
      <c r="A3058" s="55">
        <v>2997</v>
      </c>
      <c r="B3058" s="1232">
        <f>'Expenditures 15-22'!F10</f>
        <v>449607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4352211</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v>
      </c>
      <c r="C3225" s="14" t="s">
        <v>672</v>
      </c>
      <c r="D3225" s="14" t="str">
        <f t="shared" si="49"/>
        <v>Error?</v>
      </c>
    </row>
    <row r="3226" spans="1:4" x14ac:dyDescent="0.2">
      <c r="A3226" s="55">
        <v>3165</v>
      </c>
      <c r="B3226" s="1232">
        <f>'Acct Summary 7-8'!I8</f>
        <v>1</v>
      </c>
      <c r="C3226" s="14" t="s">
        <v>672</v>
      </c>
      <c r="D3226" s="14" t="str">
        <f t="shared" si="49"/>
        <v>Error?</v>
      </c>
    </row>
    <row r="3227" spans="1:4" x14ac:dyDescent="0.2">
      <c r="A3227" s="55">
        <v>3166</v>
      </c>
      <c r="B3227" s="1232">
        <f>'Acct Summary 7-8'!I20</f>
        <v>1</v>
      </c>
      <c r="C3227" s="14" t="s">
        <v>672</v>
      </c>
      <c r="D3227" s="14" t="str">
        <f t="shared" si="49"/>
        <v>Error?</v>
      </c>
    </row>
    <row r="3228" spans="1:4" x14ac:dyDescent="0.2">
      <c r="A3228" s="55">
        <v>3167</v>
      </c>
      <c r="B3228" s="1232">
        <f>'Acct Summary 7-8'!C43</f>
        <v>1047200</v>
      </c>
      <c r="D3228" s="14" t="str">
        <f t="shared" si="49"/>
        <v>Error?</v>
      </c>
    </row>
    <row r="3229" spans="1:4" x14ac:dyDescent="0.2">
      <c r="A3229" s="55">
        <v>3168</v>
      </c>
      <c r="B3229" s="1232">
        <f>'Acct Summary 7-8'!C44</f>
        <v>1047200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1047200</v>
      </c>
      <c r="C3232" s="14" t="s">
        <v>672</v>
      </c>
      <c r="D3232" s="14" t="str">
        <f t="shared" si="49"/>
        <v>Error?</v>
      </c>
    </row>
    <row r="3233" spans="1:4" x14ac:dyDescent="0.2">
      <c r="A3233" s="55">
        <v>3172</v>
      </c>
      <c r="B3233" s="1232">
        <f>'Acct Summary 7-8'!C78</f>
        <v>2314417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107726</v>
      </c>
      <c r="C3237" s="14" t="s">
        <v>672</v>
      </c>
      <c r="D3237" s="14" t="str">
        <f t="shared" si="49"/>
        <v>Error?</v>
      </c>
    </row>
    <row r="3238" spans="1:4" x14ac:dyDescent="0.2">
      <c r="A3238" s="55">
        <v>3177</v>
      </c>
      <c r="B3238" s="1232">
        <f>'Acct Summary 7-8'!D77</f>
        <v>-107726</v>
      </c>
      <c r="C3238" s="14" t="s">
        <v>672</v>
      </c>
      <c r="D3238" s="14" t="str">
        <f t="shared" si="49"/>
        <v>Error?</v>
      </c>
    </row>
    <row r="3239" spans="1:4" x14ac:dyDescent="0.2">
      <c r="A3239" s="55">
        <v>3178</v>
      </c>
      <c r="B3239" s="1232">
        <f>'Acct Summary 7-8'!D78</f>
        <v>277015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-643491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347081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107726</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107726</v>
      </c>
      <c r="C3277" s="14" t="s">
        <v>672</v>
      </c>
      <c r="D3277" s="14" t="str">
        <f t="shared" si="50"/>
        <v>Error?</v>
      </c>
    </row>
    <row r="3278" spans="1:4" x14ac:dyDescent="0.2">
      <c r="A3278" s="55">
        <v>3217</v>
      </c>
      <c r="B3278" s="1232">
        <f>'Acct Summary 7-8'!E78</f>
        <v>535658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74535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v>
      </c>
      <c r="C3320" s="14" t="s">
        <v>672</v>
      </c>
      <c r="D3320" s="14" t="str">
        <f t="shared" si="50"/>
        <v>Error?</v>
      </c>
    </row>
    <row r="3321" spans="1:4" x14ac:dyDescent="0.2">
      <c r="A3321" s="55">
        <v>3260</v>
      </c>
      <c r="B3321" s="1232">
        <f>'Acct Summary 7-8'!I79</f>
        <v>15551336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15551337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18059337</v>
      </c>
      <c r="D3366" s="14" t="str">
        <f t="shared" si="51"/>
        <v>Error?</v>
      </c>
    </row>
    <row r="3367" spans="1:4" x14ac:dyDescent="0.2">
      <c r="A3367" s="55">
        <v>3306</v>
      </c>
      <c r="B3367" s="1232">
        <f>'Expenditures 15-22'!C19</f>
        <v>1269458</v>
      </c>
      <c r="D3367" s="14" t="str">
        <f t="shared" si="51"/>
        <v>Error?</v>
      </c>
    </row>
    <row r="3368" spans="1:4" x14ac:dyDescent="0.2">
      <c r="A3368" s="55">
        <v>3307</v>
      </c>
      <c r="B3368" s="1232">
        <f>'Expenditures 15-22'!D8</f>
        <v>5527801</v>
      </c>
      <c r="D3368" s="14" t="str">
        <f t="shared" si="51"/>
        <v>Error?</v>
      </c>
    </row>
    <row r="3369" spans="1:4" x14ac:dyDescent="0.2">
      <c r="A3369" s="55">
        <v>3308</v>
      </c>
      <c r="B3369" s="1232">
        <f>'Expenditures 15-22'!D19</f>
        <v>299329</v>
      </c>
      <c r="D3369" s="14" t="str">
        <f t="shared" si="51"/>
        <v>Error?</v>
      </c>
    </row>
    <row r="3370" spans="1:4" x14ac:dyDescent="0.2">
      <c r="A3370" s="55">
        <v>3309</v>
      </c>
      <c r="B3370" s="1232">
        <f>'Expenditures 15-22'!E8</f>
        <v>80673</v>
      </c>
      <c r="D3370" s="14" t="str">
        <f t="shared" si="51"/>
        <v>Error?</v>
      </c>
    </row>
    <row r="3371" spans="1:4" x14ac:dyDescent="0.2">
      <c r="A3371" s="55">
        <v>3310</v>
      </c>
      <c r="B3371" s="1232">
        <f>'Expenditures 15-22'!E19</f>
        <v>7046</v>
      </c>
      <c r="D3371" s="14" t="str">
        <f t="shared" si="51"/>
        <v>Error?</v>
      </c>
    </row>
    <row r="3372" spans="1:4" x14ac:dyDescent="0.2">
      <c r="A3372" s="55">
        <v>3311</v>
      </c>
      <c r="B3372" s="1232">
        <f>'Expenditures 15-22'!F8</f>
        <v>115242</v>
      </c>
      <c r="D3372" s="14" t="str">
        <f t="shared" si="51"/>
        <v>Error?</v>
      </c>
    </row>
    <row r="3373" spans="1:4" x14ac:dyDescent="0.2">
      <c r="A3373" s="55">
        <v>3312</v>
      </c>
      <c r="B3373" s="1232">
        <f>'Expenditures 15-22'!F19</f>
        <v>13966</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23783053</v>
      </c>
      <c r="C3380" s="14" t="s">
        <v>672</v>
      </c>
      <c r="D3380" s="14" t="str">
        <f t="shared" si="51"/>
        <v>Error?</v>
      </c>
    </row>
    <row r="3381" spans="1:4" x14ac:dyDescent="0.2">
      <c r="A3381" s="55">
        <v>3320</v>
      </c>
      <c r="B3381" s="1232">
        <f>'Expenditures 15-22'!K19</f>
        <v>1589799</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890046</v>
      </c>
      <c r="D3387" s="14" t="str">
        <f t="shared" si="51"/>
        <v>Error?</v>
      </c>
    </row>
    <row r="3388" spans="1:4" x14ac:dyDescent="0.2">
      <c r="A3388" s="55">
        <v>3327</v>
      </c>
      <c r="B3388" s="1232">
        <f>'Expenditures 15-22'!D211</f>
        <v>868239</v>
      </c>
      <c r="D3388" s="14" t="str">
        <f t="shared" si="51"/>
        <v>Error?</v>
      </c>
    </row>
    <row r="3389" spans="1:4" x14ac:dyDescent="0.2">
      <c r="A3389" s="55">
        <v>3328</v>
      </c>
      <c r="B3389" s="1232">
        <f>'Expenditures 15-22'!D222</f>
        <v>40790</v>
      </c>
      <c r="D3389" s="14" t="str">
        <f t="shared" si="51"/>
        <v>Error?</v>
      </c>
    </row>
    <row r="3390" spans="1:4" x14ac:dyDescent="0.2">
      <c r="A3390" s="55">
        <v>3329</v>
      </c>
      <c r="B3390" s="1232">
        <f>'Expenditures 15-22'!K209</f>
        <v>890046</v>
      </c>
      <c r="C3390" s="14" t="s">
        <v>672</v>
      </c>
      <c r="D3390" s="14" t="str">
        <f t="shared" si="51"/>
        <v>Error?</v>
      </c>
    </row>
    <row r="3391" spans="1:4" x14ac:dyDescent="0.2">
      <c r="A3391" s="55">
        <v>3330</v>
      </c>
      <c r="B3391" s="1232">
        <f>'Expenditures 15-22'!K211</f>
        <v>868239</v>
      </c>
      <c r="C3391" s="14" t="s">
        <v>672</v>
      </c>
      <c r="D3391" s="14" t="str">
        <f t="shared" ref="D3391:D3454" si="52">IF(ISBLANK(B3391),"OK",IF(A3391-B3391=0,"OK","Error?"))</f>
        <v>Error?</v>
      </c>
    </row>
    <row r="3392" spans="1:4" x14ac:dyDescent="0.2">
      <c r="A3392" s="55">
        <v>3331</v>
      </c>
      <c r="B3392" s="1232">
        <f>'Expenditures 15-22'!K222</f>
        <v>40790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2541156</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2606185</v>
      </c>
      <c r="C3446" s="14" t="s">
        <v>672</v>
      </c>
      <c r="D3446" s="14" t="str">
        <f t="shared" si="52"/>
        <v>Error?</v>
      </c>
    </row>
    <row r="3447" spans="1:4" x14ac:dyDescent="0.2">
      <c r="A3447" s="55">
        <v>3386</v>
      </c>
      <c r="B3447" s="1232">
        <f>'Tax Sched 24'!D16</f>
        <v>1278077</v>
      </c>
      <c r="C3447" s="14" t="s">
        <v>672</v>
      </c>
      <c r="D3447" s="14" t="str">
        <f t="shared" si="52"/>
        <v>Error?</v>
      </c>
    </row>
    <row r="3448" spans="1:4" x14ac:dyDescent="0.2">
      <c r="A3448" s="55">
        <v>3387</v>
      </c>
      <c r="B3448" s="1232">
        <f>'Tax Sched 24'!C16</f>
        <v>1328108</v>
      </c>
      <c r="D3448" s="14" t="str">
        <f t="shared" si="52"/>
        <v>Error?</v>
      </c>
    </row>
    <row r="3449" spans="1:4" x14ac:dyDescent="0.2">
      <c r="A3449" s="55">
        <v>3388</v>
      </c>
      <c r="B3449" s="1232">
        <f>'Tax Sched 24'!F16</f>
        <v>1312612</v>
      </c>
      <c r="C3449" s="14" t="s">
        <v>672</v>
      </c>
      <c r="D3449" s="14" t="str">
        <f t="shared" si="52"/>
        <v>Error?</v>
      </c>
    </row>
    <row r="3450" spans="1:4" x14ac:dyDescent="0.2">
      <c r="A3450" s="55">
        <v>3389</v>
      </c>
      <c r="B3450" s="1232">
        <f>'Tax Sched 24'!E16</f>
        <v>2640720</v>
      </c>
      <c r="D3450" s="14" t="str">
        <f t="shared" si="52"/>
        <v>Error?</v>
      </c>
    </row>
    <row r="3451" spans="1:4" x14ac:dyDescent="0.2">
      <c r="A3451" s="55">
        <v>3390</v>
      </c>
      <c r="B3451" s="1232">
        <f>'Cap Outlay Deprec 27'!C15</f>
        <v>2564932</v>
      </c>
      <c r="D3451" s="14" t="str">
        <f t="shared" si="52"/>
        <v>Error?</v>
      </c>
    </row>
    <row r="3452" spans="1:4" x14ac:dyDescent="0.2">
      <c r="A3452" s="55">
        <v>3391</v>
      </c>
      <c r="B3452" s="1232">
        <f>'Cap Outlay Deprec 27'!D15</f>
        <v>4252325</v>
      </c>
      <c r="D3452" s="14" t="str">
        <f t="shared" si="52"/>
        <v>Error?</v>
      </c>
    </row>
    <row r="3453" spans="1:4" x14ac:dyDescent="0.2">
      <c r="A3453" s="55">
        <v>3392</v>
      </c>
      <c r="B3453" s="1232">
        <f>'Cap Outlay Deprec 27'!E15</f>
        <v>2054235</v>
      </c>
      <c r="D3453" s="14" t="str">
        <f t="shared" si="52"/>
        <v>Error?</v>
      </c>
    </row>
    <row r="3454" spans="1:4" x14ac:dyDescent="0.2">
      <c r="A3454" s="55">
        <v>3393</v>
      </c>
      <c r="B3454" s="1232">
        <f>'Cap Outlay Deprec 27'!F15</f>
        <v>4763022</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4763022</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3048203</v>
      </c>
      <c r="D3550" s="14" t="str">
        <f t="shared" si="54"/>
        <v>Error?</v>
      </c>
    </row>
    <row r="3551" spans="1:4" x14ac:dyDescent="0.2">
      <c r="A3551" s="55">
        <v>3490</v>
      </c>
      <c r="B3551" s="1232">
        <f>'Assets-Liab 5-6'!K12</f>
        <v>1720</v>
      </c>
      <c r="D3551" s="14" t="str">
        <f t="shared" si="54"/>
        <v>Error?</v>
      </c>
    </row>
    <row r="3552" spans="1:4" x14ac:dyDescent="0.2">
      <c r="A3552" s="55">
        <v>3491</v>
      </c>
      <c r="B3552" s="1232">
        <f>'Assets-Liab 5-6'!K13</f>
        <v>3049923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1025829</v>
      </c>
      <c r="C3565" s="14" t="s">
        <v>672</v>
      </c>
      <c r="D3565" s="14" t="str">
        <f t="shared" si="54"/>
        <v>Error?</v>
      </c>
    </row>
    <row r="3566" spans="1:4" x14ac:dyDescent="0.2">
      <c r="A3566" s="55">
        <v>3505</v>
      </c>
      <c r="B3566" s="1232">
        <f>'Assets-Liab 5-6'!K38</f>
        <v>2024094</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3049923</v>
      </c>
      <c r="C3568" s="14" t="s">
        <v>672</v>
      </c>
      <c r="D3568" s="14" t="str">
        <f t="shared" si="54"/>
        <v>Error?</v>
      </c>
    </row>
    <row r="3569" spans="1:4" x14ac:dyDescent="0.2">
      <c r="A3569" s="55">
        <v>3508</v>
      </c>
      <c r="B3569" s="1232">
        <f>'Acct Summary 7-8'!K4</f>
        <v>2833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2833</v>
      </c>
      <c r="C3571" s="14" t="s">
        <v>672</v>
      </c>
      <c r="D3571" s="14" t="str">
        <f t="shared" si="54"/>
        <v>Error?</v>
      </c>
    </row>
    <row r="3572" spans="1:4" x14ac:dyDescent="0.2">
      <c r="A3572" s="55">
        <v>3511</v>
      </c>
      <c r="B3572" s="1232">
        <f>'Acct Summary 7-8'!K13</f>
        <v>4171450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4171450</v>
      </c>
      <c r="C3575" s="14" t="s">
        <v>672</v>
      </c>
      <c r="D3575" s="14" t="str">
        <f t="shared" si="54"/>
        <v>Error?</v>
      </c>
    </row>
    <row r="3576" spans="1:4" x14ac:dyDescent="0.2">
      <c r="A3576" s="55">
        <v>3515</v>
      </c>
      <c r="B3576" s="1232">
        <f>'Acct Summary 7-8'!K20</f>
        <v>-4168617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-4168617</v>
      </c>
      <c r="C3588" s="14" t="s">
        <v>672</v>
      </c>
      <c r="D3588" s="14" t="str">
        <f t="shared" si="55"/>
        <v>Error?</v>
      </c>
    </row>
    <row r="3589" spans="1:4" x14ac:dyDescent="0.2">
      <c r="A3589" s="55">
        <v>3528</v>
      </c>
      <c r="B3589" s="1232">
        <f>'Acct Summary 7-8'!K79</f>
        <v>6192711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2024094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217200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217200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217200</v>
      </c>
      <c r="C3635" s="14" t="s">
        <v>672</v>
      </c>
      <c r="D3635" s="14" t="str">
        <f t="shared" si="55"/>
        <v>Error?</v>
      </c>
    </row>
    <row r="3636" spans="1:4" x14ac:dyDescent="0.2">
      <c r="A3636" s="55">
        <v>3575</v>
      </c>
      <c r="B3636" s="1232">
        <f>'Expenditures 15-22'!E354</f>
        <v>217200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3954250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3954250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3954250</v>
      </c>
      <c r="C3649" s="14" t="s">
        <v>672</v>
      </c>
      <c r="D3649" s="14" t="str">
        <f t="shared" si="56"/>
        <v>Error?</v>
      </c>
    </row>
    <row r="3650" spans="1:4" x14ac:dyDescent="0.2">
      <c r="A3650" s="55">
        <v>3589</v>
      </c>
      <c r="B3650" s="1232">
        <f>'Expenditures 15-22'!G354</f>
        <v>3954250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4171450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4171450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4171450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4171450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-4168617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29761605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174899039</v>
      </c>
      <c r="C4122" s="14" t="s">
        <v>672</v>
      </c>
      <c r="D4122" s="14" t="str">
        <f t="shared" si="63"/>
        <v>Error?</v>
      </c>
    </row>
    <row r="4123" spans="1:4" x14ac:dyDescent="0.2">
      <c r="A4123" s="55">
        <v>4062</v>
      </c>
      <c r="B4123" s="1232">
        <f>'Acct Summary 7-8'!D10</f>
        <v>14256034</v>
      </c>
      <c r="C4123" s="14" t="s">
        <v>672</v>
      </c>
      <c r="D4123" s="14" t="str">
        <f t="shared" si="63"/>
        <v>Error?</v>
      </c>
    </row>
    <row r="4124" spans="1:4" x14ac:dyDescent="0.2">
      <c r="A4124" s="55">
        <v>4063</v>
      </c>
      <c r="B4124" s="1232">
        <f>'Acct Summary 7-8'!E10</f>
        <v>7832793</v>
      </c>
      <c r="C4124" s="14" t="s">
        <v>672</v>
      </c>
      <c r="D4124" s="14" t="str">
        <f t="shared" si="63"/>
        <v>Error?</v>
      </c>
    </row>
    <row r="4125" spans="1:4" x14ac:dyDescent="0.2">
      <c r="A4125" s="55">
        <v>4064</v>
      </c>
      <c r="B4125" s="1232">
        <f>'Acct Summary 7-8'!F10</f>
        <v>9146093</v>
      </c>
      <c r="C4125" s="14" t="s">
        <v>672</v>
      </c>
      <c r="D4125" s="14" t="str">
        <f t="shared" si="63"/>
        <v>Error?</v>
      </c>
    </row>
    <row r="4126" spans="1:4" x14ac:dyDescent="0.2">
      <c r="A4126" s="55">
        <v>4065</v>
      </c>
      <c r="B4126" s="1232">
        <f>'Acct Summary 7-8'!G10</f>
        <v>6396182</v>
      </c>
      <c r="C4126" s="14" t="s">
        <v>672</v>
      </c>
      <c r="D4126" s="14" t="str">
        <f t="shared" si="63"/>
        <v>Error?</v>
      </c>
    </row>
    <row r="4127" spans="1:4" x14ac:dyDescent="0.2">
      <c r="A4127" s="55">
        <v>4066</v>
      </c>
      <c r="B4127" s="1232">
        <f>'Acct Summary 7-8'!H10</f>
        <v>77868</v>
      </c>
      <c r="C4127" s="14" t="s">
        <v>672</v>
      </c>
      <c r="D4127" s="14" t="str">
        <f t="shared" si="63"/>
        <v>Error?</v>
      </c>
    </row>
    <row r="4128" spans="1:4" x14ac:dyDescent="0.2">
      <c r="A4128" s="55">
        <v>4067</v>
      </c>
      <c r="B4128" s="1232">
        <f>'Acct Summary 7-8'!I10</f>
        <v>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2833</v>
      </c>
      <c r="C4130" s="14" t="s">
        <v>672</v>
      </c>
      <c r="D4130" s="14" t="str">
        <f t="shared" si="63"/>
        <v>Error?</v>
      </c>
    </row>
    <row r="4131" spans="1:4" x14ac:dyDescent="0.2">
      <c r="A4131" s="55">
        <v>4070</v>
      </c>
      <c r="B4131" s="1232">
        <f>'Acct Summary 7-8'!C18</f>
        <v>29761605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173631822</v>
      </c>
      <c r="C4136" s="14" t="s">
        <v>672</v>
      </c>
      <c r="D4136" s="14" t="str">
        <f t="shared" si="63"/>
        <v>Error?</v>
      </c>
    </row>
    <row r="4137" spans="1:4" x14ac:dyDescent="0.2">
      <c r="A4137" s="55">
        <v>4076</v>
      </c>
      <c r="B4137" s="1232">
        <f>'Acct Summary 7-8'!D19</f>
        <v>13871293</v>
      </c>
      <c r="C4137" s="14" t="s">
        <v>672</v>
      </c>
      <c r="D4137" s="14" t="str">
        <f t="shared" si="63"/>
        <v>Error?</v>
      </c>
    </row>
    <row r="4138" spans="1:4" x14ac:dyDescent="0.2">
      <c r="A4138" s="55">
        <v>4077</v>
      </c>
      <c r="B4138" s="1232">
        <f>'Acct Summary 7-8'!E19</f>
        <v>7404861</v>
      </c>
      <c r="C4138" s="14" t="s">
        <v>672</v>
      </c>
      <c r="D4138" s="14" t="str">
        <f t="shared" si="63"/>
        <v>Error?</v>
      </c>
    </row>
    <row r="4139" spans="1:4" x14ac:dyDescent="0.2">
      <c r="A4139" s="55">
        <v>4078</v>
      </c>
      <c r="B4139" s="1232">
        <f>'Acct Summary 7-8'!F19</f>
        <v>9789584</v>
      </c>
      <c r="C4139" s="14" t="s">
        <v>672</v>
      </c>
      <c r="D4139" s="14" t="str">
        <f t="shared" si="63"/>
        <v>Error?</v>
      </c>
    </row>
    <row r="4140" spans="1:4" x14ac:dyDescent="0.2">
      <c r="A4140" s="55">
        <v>4079</v>
      </c>
      <c r="B4140" s="1232">
        <f>'Acct Summary 7-8'!G19</f>
        <v>6049101</v>
      </c>
      <c r="C4140" s="14" t="s">
        <v>672</v>
      </c>
      <c r="D4140" s="14" t="str">
        <f t="shared" si="63"/>
        <v>Error?</v>
      </c>
    </row>
    <row r="4141" spans="1:4" x14ac:dyDescent="0.2">
      <c r="A4141" s="55">
        <v>4080</v>
      </c>
      <c r="B4141" s="1232">
        <f>'Acct Summary 7-8'!H19</f>
        <v>3333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4171450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65155000</v>
      </c>
      <c r="C4171" s="14" t="s">
        <v>672</v>
      </c>
      <c r="D4171" s="14" t="str">
        <f t="shared" si="64"/>
        <v>Error?</v>
      </c>
    </row>
    <row r="4172" spans="1:4" x14ac:dyDescent="0.2">
      <c r="A4172" s="55">
        <v>4111</v>
      </c>
      <c r="B4172" s="1232">
        <f>'Short-Term Long-Term Debt 25'!J49</f>
        <v>58727364</v>
      </c>
      <c r="C4172" s="14" t="s">
        <v>672</v>
      </c>
      <c r="D4172" s="14" t="str">
        <f t="shared" si="64"/>
        <v>Error?</v>
      </c>
    </row>
    <row r="4173" spans="1:4" x14ac:dyDescent="0.2">
      <c r="A4173" s="55">
        <v>4112</v>
      </c>
      <c r="B4173" s="1232">
        <f>'Short-Term Long-Term Debt 25'!H49</f>
        <v>4700000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20052</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3300.8999999999996</v>
      </c>
      <c r="C4265" s="14" t="s">
        <v>672</v>
      </c>
      <c r="D4265" s="14" t="str">
        <f t="shared" si="65"/>
        <v>Error?</v>
      </c>
      <c r="E4265" s="811"/>
    </row>
    <row r="4266" spans="1:5" x14ac:dyDescent="0.2">
      <c r="A4266" s="91">
        <v>4205</v>
      </c>
      <c r="B4266" s="1232">
        <f>('FP Info 3'!F10)*100000</f>
        <v>681.3</v>
      </c>
      <c r="C4266" s="14" t="s">
        <v>672</v>
      </c>
      <c r="D4266" s="14" t="str">
        <f t="shared" si="65"/>
        <v>Error?</v>
      </c>
      <c r="E4266" s="811"/>
    </row>
    <row r="4267" spans="1:5" x14ac:dyDescent="0.2">
      <c r="A4267" s="91">
        <v>4206</v>
      </c>
      <c r="B4267" s="1232">
        <f>('FP Info 3'!H10)*100000</f>
        <v>246.7</v>
      </c>
      <c r="C4267" s="14" t="s">
        <v>672</v>
      </c>
      <c r="D4267" s="14" t="str">
        <f t="shared" si="65"/>
        <v>Error?</v>
      </c>
      <c r="E4267" s="811"/>
    </row>
    <row r="4268" spans="1:5" x14ac:dyDescent="0.2">
      <c r="A4268" s="91">
        <v>4207</v>
      </c>
      <c r="B4268" s="1232">
        <f>('FP Info 3'!J10)*100000</f>
        <v>4229</v>
      </c>
      <c r="C4268" s="14" t="s">
        <v>672</v>
      </c>
      <c r="D4268" s="14" t="str">
        <f t="shared" si="65"/>
        <v>Error?</v>
      </c>
    </row>
    <row r="4269" spans="1:5" x14ac:dyDescent="0.2">
      <c r="A4269" s="91">
        <v>4208</v>
      </c>
      <c r="B4269" s="1232">
        <f>'FP Info 3'!J16</f>
        <v>26500832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568872</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93218</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471252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594861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23234</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858395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148476</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148476</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143813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707870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256867</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105971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1936011384</v>
      </c>
      <c r="D4995" s="14" t="str">
        <f t="shared" si="77"/>
        <v>Error?</v>
      </c>
    </row>
    <row r="4996" spans="1:4" x14ac:dyDescent="0.2">
      <c r="A4996" s="91">
        <v>4935</v>
      </c>
      <c r="B4996" s="1232">
        <f>'FP Info 3'!H31</f>
        <v>267169570.99200001</v>
      </c>
      <c r="D4996" s="14" t="str">
        <f t="shared" si="77"/>
        <v>Error?</v>
      </c>
    </row>
    <row r="4997" spans="1:4" x14ac:dyDescent="0.2">
      <c r="A4997" s="91">
        <v>4936</v>
      </c>
      <c r="B4997" s="1232">
        <f>'FP Info 3'!H37</f>
        <v>65155000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63086398</v>
      </c>
      <c r="D5061" s="14" t="str">
        <f t="shared" si="78"/>
        <v>Error?</v>
      </c>
    </row>
    <row r="5062" spans="1:4" x14ac:dyDescent="0.2">
      <c r="A5062" s="83">
        <v>5001</v>
      </c>
      <c r="D5062" s="14" t="str">
        <f t="shared" si="78"/>
        <v>OK</v>
      </c>
    </row>
    <row r="5063" spans="1:4" x14ac:dyDescent="0.2">
      <c r="A5063" s="55">
        <v>5002</v>
      </c>
      <c r="B5063" s="1232">
        <f>'Revenues 9-14'!C7</f>
        <v>1371678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64458076</v>
      </c>
      <c r="C5066" s="14" t="s">
        <v>672</v>
      </c>
      <c r="D5066" s="14" t="str">
        <f t="shared" si="78"/>
        <v>Error?</v>
      </c>
    </row>
    <row r="5067" spans="1:4" x14ac:dyDescent="0.2">
      <c r="A5067" s="55">
        <v>5006</v>
      </c>
      <c r="B5067" s="1232">
        <f>'Revenues 9-14'!C14</f>
        <v>76610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3925010</v>
      </c>
      <c r="D5069" s="14" t="str">
        <f t="shared" si="78"/>
        <v>Error?</v>
      </c>
    </row>
    <row r="5070" spans="1:4" x14ac:dyDescent="0.2">
      <c r="A5070" s="55">
        <v>5009</v>
      </c>
      <c r="B5070" s="1232">
        <f>'Revenues 9-14'!C17</f>
        <v>395882</v>
      </c>
      <c r="D5070" s="14" t="str">
        <f t="shared" si="78"/>
        <v>Error?</v>
      </c>
    </row>
    <row r="5071" spans="1:4" x14ac:dyDescent="0.2">
      <c r="A5071" s="55">
        <v>5010</v>
      </c>
      <c r="B5071" s="1232">
        <f>'Revenues 9-14'!C18</f>
        <v>4397502</v>
      </c>
      <c r="C5071" s="14" t="s">
        <v>672</v>
      </c>
      <c r="D5071" s="14" t="str">
        <f t="shared" si="78"/>
        <v>Error?</v>
      </c>
    </row>
    <row r="5072" spans="1:4" x14ac:dyDescent="0.2">
      <c r="A5072" s="55">
        <v>5011</v>
      </c>
      <c r="B5072" s="1232">
        <f>'Revenues 9-14'!C20</f>
        <v>69446</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37056</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101642</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208144</v>
      </c>
      <c r="C5087" s="14" t="s">
        <v>672</v>
      </c>
      <c r="D5087" s="14" t="str">
        <f t="shared" si="78"/>
        <v>Error?</v>
      </c>
    </row>
    <row r="5088" spans="1:4" x14ac:dyDescent="0.2">
      <c r="A5088" s="55">
        <v>5027</v>
      </c>
      <c r="B5088" s="1232">
        <f>'Revenues 9-14'!C65</f>
        <v>24026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24026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171722</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201391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373113</v>
      </c>
      <c r="C5096" s="14" t="s">
        <v>672</v>
      </c>
      <c r="D5096" s="14" t="str">
        <f t="shared" si="78"/>
        <v>Error?</v>
      </c>
    </row>
    <row r="5097" spans="1:4" x14ac:dyDescent="0.2">
      <c r="A5097" s="55">
        <v>5036</v>
      </c>
      <c r="B5097" s="1232">
        <f>'Revenues 9-14'!C77</f>
        <v>84438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82025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166463</v>
      </c>
      <c r="C5102" s="14" t="s">
        <v>672</v>
      </c>
      <c r="D5102" s="14" t="str">
        <f t="shared" si="78"/>
        <v>Error?</v>
      </c>
    </row>
    <row r="5103" spans="1:4" x14ac:dyDescent="0.2">
      <c r="A5103" s="55">
        <v>5042</v>
      </c>
      <c r="B5103" s="1232">
        <f>'Revenues 9-14'!C84</f>
        <v>164739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38672</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203411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50233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128999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1484625</v>
      </c>
      <c r="D5118" s="14" t="str">
        <f t="shared" si="78"/>
        <v>Error?</v>
      </c>
    </row>
    <row r="5119" spans="1:4" x14ac:dyDescent="0.2">
      <c r="A5119" s="55">
        <v>5058</v>
      </c>
      <c r="B5119" s="1232">
        <f>'Revenues 9-14'!C107</f>
        <v>493460</v>
      </c>
      <c r="D5119" s="14" t="str">
        <f t="shared" ref="D5119:D5182" si="79">IF(ISBLANK(B5119),"OK",IF(A5119-B5119=0,"OK","Error?"))</f>
        <v>Error?</v>
      </c>
    </row>
    <row r="5120" spans="1:4" x14ac:dyDescent="0.2">
      <c r="A5120" s="55">
        <v>5059</v>
      </c>
      <c r="B5120" s="1232">
        <f>'Revenues 9-14'!C108</f>
        <v>2301130</v>
      </c>
      <c r="C5120" s="14" t="s">
        <v>672</v>
      </c>
      <c r="D5120" s="14" t="str">
        <f t="shared" si="79"/>
        <v>Error?</v>
      </c>
    </row>
    <row r="5121" spans="1:4" x14ac:dyDescent="0.2">
      <c r="A5121" s="55">
        <v>5060</v>
      </c>
      <c r="B5121" s="1232">
        <f>'Revenues 9-14'!C109</f>
        <v>72131865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36958127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37064098</v>
      </c>
      <c r="C5132" s="14" t="s">
        <v>672</v>
      </c>
      <c r="D5132" s="14" t="str">
        <f t="shared" si="79"/>
        <v>Error?</v>
      </c>
    </row>
    <row r="5133" spans="1:4" x14ac:dyDescent="0.2">
      <c r="A5133" s="55">
        <v>5072</v>
      </c>
      <c r="B5133" s="1232">
        <f>'Revenues 9-14'!C124</f>
        <v>401261</v>
      </c>
      <c r="D5133" s="14" t="str">
        <f t="shared" si="79"/>
        <v>Error?</v>
      </c>
    </row>
    <row r="5134" spans="1:4" x14ac:dyDescent="0.2">
      <c r="A5134" s="55">
        <v>5073</v>
      </c>
      <c r="B5134" s="1232">
        <f>'Revenues 9-14'!C125</f>
        <v>2090599</v>
      </c>
      <c r="D5134" s="14" t="str">
        <f t="shared" si="79"/>
        <v>Error?</v>
      </c>
    </row>
    <row r="5135" spans="1:4" x14ac:dyDescent="0.2">
      <c r="A5135" s="55">
        <v>5074</v>
      </c>
      <c r="B5135" s="1232">
        <f>'Revenues 9-14'!C126</f>
        <v>3327379</v>
      </c>
      <c r="D5135" s="14" t="str">
        <f t="shared" si="79"/>
        <v>Error?</v>
      </c>
    </row>
    <row r="5136" spans="1:4" x14ac:dyDescent="0.2">
      <c r="A5136" s="83">
        <v>5075</v>
      </c>
      <c r="D5136" s="14" t="str">
        <f t="shared" si="79"/>
        <v>OK</v>
      </c>
    </row>
    <row r="5137" spans="1:4" x14ac:dyDescent="0.2">
      <c r="A5137" s="55">
        <v>5076</v>
      </c>
      <c r="B5137" s="1232">
        <f>'Revenues 9-14'!C127</f>
        <v>969310</v>
      </c>
      <c r="D5137" s="14" t="str">
        <f t="shared" si="79"/>
        <v>Error?</v>
      </c>
    </row>
    <row r="5138" spans="1:4" x14ac:dyDescent="0.2">
      <c r="A5138" s="83">
        <v>5077</v>
      </c>
      <c r="D5138" s="14" t="str">
        <f t="shared" si="79"/>
        <v>OK</v>
      </c>
    </row>
    <row r="5139" spans="1:4" x14ac:dyDescent="0.2">
      <c r="A5139" s="55">
        <v>5078</v>
      </c>
      <c r="B5139" s="1232">
        <f>'Revenues 9-14'!C128</f>
        <v>146641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6935190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20052</v>
      </c>
      <c r="C5161" s="14" t="s">
        <v>672</v>
      </c>
      <c r="D5161" s="14" t="str">
        <f t="shared" si="79"/>
        <v>Error?</v>
      </c>
    </row>
    <row r="5162" spans="1:4" x14ac:dyDescent="0.2">
      <c r="A5162" s="83">
        <v>5101</v>
      </c>
      <c r="D5162" s="14" t="str">
        <f t="shared" si="79"/>
        <v>OK</v>
      </c>
    </row>
    <row r="5163" spans="1:4" x14ac:dyDescent="0.2">
      <c r="A5163" s="55">
        <v>5102</v>
      </c>
      <c r="B5163" s="1232">
        <f>'Revenues 9-14'!C142</f>
        <v>40223</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40223</v>
      </c>
      <c r="C5165" s="14" t="s">
        <v>672</v>
      </c>
      <c r="D5165" s="14" t="str">
        <f t="shared" si="79"/>
        <v>Error?</v>
      </c>
    </row>
    <row r="5166" spans="1:4" x14ac:dyDescent="0.2">
      <c r="A5166" s="83">
        <v>5105</v>
      </c>
      <c r="D5166" s="14" t="str">
        <f t="shared" si="79"/>
        <v>OK</v>
      </c>
    </row>
    <row r="5167" spans="1:4" x14ac:dyDescent="0.2">
      <c r="A5167" s="55">
        <v>5106</v>
      </c>
      <c r="B5167" s="1232">
        <f>'Revenues 9-14'!C145</f>
        <v>86722</v>
      </c>
      <c r="D5167" s="14" t="str">
        <f t="shared" si="79"/>
        <v>Error?</v>
      </c>
    </row>
    <row r="5168" spans="1:4" x14ac:dyDescent="0.2">
      <c r="A5168" s="55">
        <v>5107</v>
      </c>
      <c r="B5168" s="1232">
        <f>'Revenues 9-14'!C147</f>
        <v>235554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308974</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3466054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72024</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11872663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48936761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6187702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1963982</v>
      </c>
      <c r="D5241" s="14" t="str">
        <f t="shared" si="80"/>
        <v>Error?</v>
      </c>
    </row>
    <row r="5242" spans="1:4" x14ac:dyDescent="0.2">
      <c r="A5242" s="55">
        <v>5181</v>
      </c>
      <c r="B5242" s="1232">
        <f>'Revenues 9-14'!C197</f>
        <v>131853</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9101591</v>
      </c>
      <c r="C5246" s="14" t="s">
        <v>672</v>
      </c>
      <c r="D5246" s="14" t="str">
        <f t="shared" si="80"/>
        <v>Error?</v>
      </c>
    </row>
    <row r="5247" spans="1:4" x14ac:dyDescent="0.2">
      <c r="A5247" s="55">
        <v>5186</v>
      </c>
      <c r="B5247" s="1232">
        <f>'Revenues 9-14'!C203</f>
        <v>6737182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6737182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136163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4435277</v>
      </c>
      <c r="D5278" s="14" t="str">
        <f t="shared" si="81"/>
        <v>Error?</v>
      </c>
    </row>
    <row r="5279" spans="1:4" x14ac:dyDescent="0.2">
      <c r="A5279" s="55">
        <v>5218</v>
      </c>
      <c r="B5279" s="1232">
        <f>'Revenues 9-14'!C221</f>
        <v>883424</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5454864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93218</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181395</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24068808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24068808</v>
      </c>
      <c r="C5326" s="14" t="s">
        <v>672</v>
      </c>
      <c r="D5326" s="14" t="str">
        <f t="shared" si="82"/>
        <v>Error?</v>
      </c>
    </row>
    <row r="5327" spans="1:4" x14ac:dyDescent="0.2">
      <c r="A5327" s="55">
        <v>5266</v>
      </c>
      <c r="B5327" s="1232">
        <f>'Revenues 9-14'!C275</f>
        <v>145137434</v>
      </c>
      <c r="C5327" s="14" t="s">
        <v>672</v>
      </c>
      <c r="D5327" s="14" t="str">
        <f t="shared" si="82"/>
        <v>Error?</v>
      </c>
    </row>
    <row r="5328" spans="1:4" x14ac:dyDescent="0.2">
      <c r="A5328" s="55">
        <v>5267</v>
      </c>
      <c r="B5328" s="1232">
        <f>'Revenues 9-14'!D5</f>
        <v>13019396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13019396</v>
      </c>
      <c r="C5334" s="14" t="s">
        <v>672</v>
      </c>
      <c r="D5334" s="14" t="str">
        <f t="shared" si="82"/>
        <v>Error?</v>
      </c>
    </row>
    <row r="5335" spans="1:4" x14ac:dyDescent="0.2">
      <c r="A5335" s="55">
        <v>5274</v>
      </c>
      <c r="B5335" s="1232">
        <f>'Revenues 9-14'!D14</f>
        <v>15472</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1015035</v>
      </c>
      <c r="D5337" s="14" t="str">
        <f t="shared" si="82"/>
        <v>Error?</v>
      </c>
    </row>
    <row r="5338" spans="1:4" x14ac:dyDescent="0.2">
      <c r="A5338" s="55">
        <v>5277</v>
      </c>
      <c r="B5338" s="1232">
        <f>'Revenues 9-14'!D17</f>
        <v>98970</v>
      </c>
      <c r="D5338" s="14" t="str">
        <f t="shared" si="82"/>
        <v>Error?</v>
      </c>
    </row>
    <row r="5339" spans="1:4" x14ac:dyDescent="0.2">
      <c r="A5339" s="55">
        <v>5278</v>
      </c>
      <c r="B5339" s="1232">
        <f>'Revenues 9-14'!D18</f>
        <v>1129477</v>
      </c>
      <c r="C5339" s="14" t="s">
        <v>672</v>
      </c>
      <c r="D5339" s="14" t="str">
        <f t="shared" si="82"/>
        <v>Error?</v>
      </c>
    </row>
    <row r="5340" spans="1:4" x14ac:dyDescent="0.2">
      <c r="A5340" s="55">
        <v>5279</v>
      </c>
      <c r="B5340" s="1232">
        <f>'Revenues 9-14'!D65</f>
        <v>3320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3320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55291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46610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1940</v>
      </c>
      <c r="D5354" s="14" t="str">
        <f t="shared" si="82"/>
        <v>Error?</v>
      </c>
    </row>
    <row r="5355" spans="1:4" x14ac:dyDescent="0.2">
      <c r="A5355" s="55">
        <v>5294</v>
      </c>
      <c r="B5355" s="1232">
        <f>'Revenues 9-14'!D108</f>
        <v>103841</v>
      </c>
      <c r="C5355" s="14" t="s">
        <v>672</v>
      </c>
      <c r="D5355" s="14" t="str">
        <f t="shared" si="82"/>
        <v>Error?</v>
      </c>
    </row>
    <row r="5356" spans="1:4" x14ac:dyDescent="0.2">
      <c r="A5356" s="55">
        <v>5295</v>
      </c>
      <c r="B5356" s="1232">
        <f>'Revenues 9-14'!D109</f>
        <v>14256034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14256034</v>
      </c>
      <c r="C5508" s="14" t="s">
        <v>672</v>
      </c>
      <c r="D5508" s="14" t="str">
        <f t="shared" si="85"/>
        <v>Error?</v>
      </c>
    </row>
    <row r="5509" spans="1:4" x14ac:dyDescent="0.2">
      <c r="A5509" s="55">
        <v>5448</v>
      </c>
      <c r="B5509" s="1232">
        <f>'Revenues 9-14'!E5</f>
        <v>7615982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7615982</v>
      </c>
      <c r="C5513" s="14" t="s">
        <v>672</v>
      </c>
      <c r="D5513" s="14" t="str">
        <f t="shared" si="85"/>
        <v>Error?</v>
      </c>
    </row>
    <row r="5514" spans="1:4" x14ac:dyDescent="0.2">
      <c r="A5514" s="55">
        <v>5453</v>
      </c>
      <c r="B5514" s="1232">
        <f>'Revenues 9-14'!E14</f>
        <v>9073</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9073</v>
      </c>
      <c r="C5518" s="14" t="s">
        <v>672</v>
      </c>
      <c r="D5518" s="14" t="str">
        <f t="shared" si="85"/>
        <v>Error?</v>
      </c>
    </row>
    <row r="5519" spans="1:4" x14ac:dyDescent="0.2">
      <c r="A5519" s="55">
        <v>5458</v>
      </c>
      <c r="B5519" s="1232">
        <f>'Revenues 9-14'!E65</f>
        <v>59262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59262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7684317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7832793</v>
      </c>
      <c r="C5552" s="14" t="s">
        <v>672</v>
      </c>
      <c r="D5552" s="14" t="str">
        <f t="shared" si="85"/>
        <v>Error?</v>
      </c>
    </row>
    <row r="5553" spans="1:4" x14ac:dyDescent="0.2">
      <c r="A5553" s="55">
        <v>5492</v>
      </c>
      <c r="B5553" s="1232">
        <f>'Revenues 9-14'!F5</f>
        <v>4616643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4616643</v>
      </c>
      <c r="C5557" s="14" t="s">
        <v>672</v>
      </c>
      <c r="D5557" s="14" t="str">
        <f t="shared" si="85"/>
        <v>Error?</v>
      </c>
    </row>
    <row r="5558" spans="1:4" x14ac:dyDescent="0.2">
      <c r="A5558" s="55">
        <v>5497</v>
      </c>
      <c r="B5558" s="1232">
        <f>'Revenues 9-14'!F14</f>
        <v>5367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5367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2624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2624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4624634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1645426</v>
      </c>
      <c r="D5615" s="14" t="str">
        <f t="shared" si="86"/>
        <v>Error?</v>
      </c>
    </row>
    <row r="5616" spans="1:4" x14ac:dyDescent="0.2">
      <c r="A5616" s="83">
        <v>5555</v>
      </c>
      <c r="D5616" s="14" t="str">
        <f t="shared" si="86"/>
        <v>OK</v>
      </c>
    </row>
    <row r="5617" spans="1:4" x14ac:dyDescent="0.2">
      <c r="A5617" s="55">
        <v>5556</v>
      </c>
      <c r="B5617" s="1232">
        <f>'Revenues 9-14'!F152</f>
        <v>2876033</v>
      </c>
      <c r="D5617" s="14" t="str">
        <f t="shared" si="86"/>
        <v>Error?</v>
      </c>
    </row>
    <row r="5618" spans="1:4" x14ac:dyDescent="0.2">
      <c r="A5618" s="55">
        <v>5557</v>
      </c>
      <c r="B5618" s="1232">
        <f>'Revenues 9-14'!F154</f>
        <v>4521459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4521459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4521459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9146093</v>
      </c>
      <c r="C5720" s="14" t="s">
        <v>672</v>
      </c>
      <c r="D5720" s="14" t="str">
        <f t="shared" si="88"/>
        <v>Error?</v>
      </c>
    </row>
    <row r="5721" spans="1:4" x14ac:dyDescent="0.2">
      <c r="A5721" s="55">
        <v>5660</v>
      </c>
      <c r="B5721" s="1232">
        <f>'Revenues 9-14'!G5</f>
        <v>3204729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2606185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5810914</v>
      </c>
      <c r="C5725" s="14" t="s">
        <v>672</v>
      </c>
      <c r="D5725" s="14" t="str">
        <f t="shared" si="88"/>
        <v>Error?</v>
      </c>
    </row>
    <row r="5726" spans="1:4" x14ac:dyDescent="0.2">
      <c r="A5726" s="55">
        <v>5665</v>
      </c>
      <c r="B5726" s="1232">
        <f>'Revenues 9-14'!G14</f>
        <v>6905</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575869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582774</v>
      </c>
      <c r="C5730" s="14" t="s">
        <v>672</v>
      </c>
      <c r="D5730" s="14" t="str">
        <f t="shared" si="88"/>
        <v>Error?</v>
      </c>
    </row>
    <row r="5731" spans="1:4" x14ac:dyDescent="0.2">
      <c r="A5731" s="55">
        <v>5670</v>
      </c>
      <c r="B5731" s="1232">
        <f>'Revenues 9-14'!G65</f>
        <v>2494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2494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6396182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64</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64</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77804</v>
      </c>
      <c r="D5885" s="14" t="str">
        <f t="shared" si="90"/>
        <v>Error?</v>
      </c>
    </row>
    <row r="5886" spans="1:4" x14ac:dyDescent="0.2">
      <c r="A5886" s="55">
        <v>5825</v>
      </c>
      <c r="B5886" s="1232">
        <f>'Revenues 9-14'!H108</f>
        <v>77804</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77868</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2833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2833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2833</v>
      </c>
      <c r="C6023" s="14" t="s">
        <v>672</v>
      </c>
      <c r="D6023" s="14" t="str">
        <f t="shared" si="93"/>
        <v>Error?</v>
      </c>
    </row>
    <row r="6024" spans="1:5" x14ac:dyDescent="0.2">
      <c r="A6024" s="55">
        <v>5963</v>
      </c>
      <c r="B6024" s="1232">
        <f>'Revenues 9-14'!G109</f>
        <v>6396182</v>
      </c>
      <c r="C6024" s="14" t="s">
        <v>672</v>
      </c>
      <c r="D6024" s="14" t="str">
        <f t="shared" si="93"/>
        <v>Error?</v>
      </c>
    </row>
    <row r="6025" spans="1:5" x14ac:dyDescent="0.2">
      <c r="A6025" s="55">
        <v>5964</v>
      </c>
      <c r="B6025" s="1232">
        <f>'Revenues 9-14'!H109</f>
        <v>77868</v>
      </c>
      <c r="C6025" s="14" t="s">
        <v>672</v>
      </c>
      <c r="D6025" s="14" t="str">
        <f t="shared" si="93"/>
        <v>Error?</v>
      </c>
    </row>
    <row r="6026" spans="1:5" x14ac:dyDescent="0.2">
      <c r="A6026" s="55">
        <v>5965</v>
      </c>
      <c r="B6026" s="1232">
        <f>'Revenues 9-14'!I109</f>
        <v>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2833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670995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13167.47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7900000</v>
      </c>
      <c r="D6077" s="14" t="str">
        <f t="shared" si="93"/>
        <v>Error?</v>
      </c>
      <c r="E6077" s="14" t="s">
        <v>1105</v>
      </c>
    </row>
    <row r="6078" spans="1:5" x14ac:dyDescent="0.2">
      <c r="A6078">
        <v>6017</v>
      </c>
      <c r="B6078" s="1232">
        <f>'Short-Term Long-Term Debt 25'!E27</f>
        <v>7900000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12624</v>
      </c>
      <c r="D6081" s="14" t="str">
        <f t="shared" si="94"/>
        <v>Error?</v>
      </c>
      <c r="E6081" s="14" t="s">
        <v>209</v>
      </c>
    </row>
    <row r="6082" spans="1:5" x14ac:dyDescent="0.2">
      <c r="A6082">
        <v>6021</v>
      </c>
      <c r="B6082" s="1232">
        <f>'Assets-Liab 5-6'!D7</f>
        <v>219701</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1226</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15550000</v>
      </c>
      <c r="D6087" s="14" t="str">
        <f t="shared" si="94"/>
        <v>Error?</v>
      </c>
      <c r="E6087" s="14" t="s">
        <v>209</v>
      </c>
    </row>
    <row r="6088" spans="1:5" x14ac:dyDescent="0.2">
      <c r="A6088">
        <v>6027</v>
      </c>
      <c r="B6088" s="1232">
        <f>'Assets-Liab 5-6'!J7</f>
        <v>62</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15043465</v>
      </c>
      <c r="D6090" s="14" t="str">
        <f t="shared" si="94"/>
        <v>Error?</v>
      </c>
      <c r="E6090" s="14" t="s">
        <v>209</v>
      </c>
    </row>
    <row r="6091" spans="1:5" x14ac:dyDescent="0.2">
      <c r="A6091">
        <v>6030</v>
      </c>
      <c r="B6091" s="1232">
        <f>'Assets-Liab 5-6'!D8</f>
        <v>26244</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6459464</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4598</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3797575</v>
      </c>
      <c r="D6124" s="14" t="str">
        <f t="shared" si="94"/>
        <v>Error?</v>
      </c>
      <c r="E6124" s="14" t="s">
        <v>209</v>
      </c>
    </row>
    <row r="6125" spans="1:5" x14ac:dyDescent="0.2">
      <c r="A6125">
        <v>6064</v>
      </c>
      <c r="B6125" s="1232">
        <f>'Assets-Liab 5-6'!C25</f>
        <v>7970989</v>
      </c>
      <c r="D6125" s="14" t="str">
        <f t="shared" si="94"/>
        <v>Error?</v>
      </c>
      <c r="E6125" s="14" t="s">
        <v>209</v>
      </c>
    </row>
    <row r="6126" spans="1:5" x14ac:dyDescent="0.2">
      <c r="A6126">
        <v>6065</v>
      </c>
      <c r="B6126" s="1232">
        <f>'Assets-Liab 5-6'!D25</f>
        <v>3751805</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3803857</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256962</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1965319</v>
      </c>
      <c r="D6142" s="14" t="str">
        <f t="shared" si="94"/>
        <v>Error?</v>
      </c>
      <c r="E6142" s="14" t="s">
        <v>209</v>
      </c>
    </row>
    <row r="6143" spans="1:5" x14ac:dyDescent="0.2">
      <c r="A6143">
        <v>6082</v>
      </c>
      <c r="B6143" s="1232">
        <f>'Assets-Liab 5-6'!D27</f>
        <v>584522</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1168367</v>
      </c>
      <c r="D6145" s="14" t="str">
        <f t="shared" si="95"/>
        <v>Error?</v>
      </c>
      <c r="E6145" s="14" t="s">
        <v>209</v>
      </c>
    </row>
    <row r="6146" spans="1:5" x14ac:dyDescent="0.2">
      <c r="A6146">
        <v>6085</v>
      </c>
      <c r="B6146" s="1232">
        <f>'Assets-Liab 5-6'!G27</f>
        <v>82018</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214031</v>
      </c>
      <c r="D6149" s="14" t="str">
        <f t="shared" si="95"/>
        <v>Error?</v>
      </c>
      <c r="E6149" s="14" t="s">
        <v>209</v>
      </c>
    </row>
    <row r="6150" spans="1:5" x14ac:dyDescent="0.2">
      <c r="A6150">
        <v>6089</v>
      </c>
      <c r="B6150" s="1232">
        <f>'Assets-Liab 5-6'!K27</f>
        <v>1025829</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13209334</v>
      </c>
      <c r="D6169" s="14" t="str">
        <f t="shared" si="95"/>
        <v>Error?</v>
      </c>
      <c r="E6169" s="14" t="s">
        <v>209</v>
      </c>
    </row>
    <row r="6170" spans="1:5" x14ac:dyDescent="0.2">
      <c r="A6170">
        <v>6109</v>
      </c>
      <c r="B6170" s="1232">
        <f>'Assets-Liab 5-6'!D30</f>
        <v>126817</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1924</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153595</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1941819</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2566407</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1231168</v>
      </c>
      <c r="D6215" s="14" t="str">
        <f t="shared" si="96"/>
        <v>Error?</v>
      </c>
      <c r="E6215" s="14" t="s">
        <v>209</v>
      </c>
    </row>
    <row r="6216" spans="1:5" x14ac:dyDescent="0.2">
      <c r="A6216">
        <v>6155</v>
      </c>
      <c r="B6216" s="1232">
        <f>'Assets-Liab 5-6'!J41</f>
        <v>3797575</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1867088</v>
      </c>
      <c r="D6218" s="14" t="str">
        <f t="shared" si="96"/>
        <v>Error?</v>
      </c>
      <c r="E6218" s="14" t="s">
        <v>209</v>
      </c>
    </row>
    <row r="6219" spans="1:5" x14ac:dyDescent="0.2">
      <c r="A6219">
        <v>6158</v>
      </c>
      <c r="B6219" s="1232">
        <f>'Assets-Liab 5-6'!J6</f>
        <v>1930425</v>
      </c>
      <c r="D6219" s="14" t="str">
        <f t="shared" si="96"/>
        <v>Error?</v>
      </c>
      <c r="E6219" s="14" t="s">
        <v>209</v>
      </c>
    </row>
    <row r="6220" spans="1:5" x14ac:dyDescent="0.2">
      <c r="A6220">
        <v>6159</v>
      </c>
      <c r="B6220" s="1232">
        <f>'Acct Summary 7-8'!J4</f>
        <v>4176853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4176853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4176853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3248313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3248313</v>
      </c>
      <c r="D6229" s="14" t="str">
        <f t="shared" si="96"/>
        <v>Error?</v>
      </c>
      <c r="E6229" s="14" t="s">
        <v>209</v>
      </c>
    </row>
    <row r="6230" spans="1:5" x14ac:dyDescent="0.2">
      <c r="A6230">
        <v>6169</v>
      </c>
      <c r="B6230" s="1232">
        <f>'Acct Summary 7-8'!J20</f>
        <v>928540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107726</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928540</v>
      </c>
      <c r="D6263" s="14" t="str">
        <f t="shared" si="96"/>
        <v>Error?</v>
      </c>
      <c r="E6263" s="14" t="s">
        <v>209</v>
      </c>
    </row>
    <row r="6264" spans="1:5" x14ac:dyDescent="0.2">
      <c r="A6264">
        <v>6203</v>
      </c>
      <c r="B6264" s="1232">
        <f>'Acct Summary 7-8'!J79</f>
        <v>-1317437</v>
      </c>
      <c r="D6264" s="14" t="str">
        <f t="shared" si="96"/>
        <v>Error?</v>
      </c>
      <c r="E6264" s="14" t="s">
        <v>209</v>
      </c>
    </row>
    <row r="6265" spans="1:5" x14ac:dyDescent="0.2">
      <c r="A6265">
        <v>6204</v>
      </c>
      <c r="B6265" s="1232">
        <f>'Acct Summary 7-8'!J80</f>
        <v>1620065</v>
      </c>
      <c r="D6265" s="14" t="str">
        <f t="shared" si="96"/>
        <v>Error?</v>
      </c>
      <c r="E6265" s="14" t="s">
        <v>209</v>
      </c>
    </row>
    <row r="6266" spans="1:5" x14ac:dyDescent="0.2">
      <c r="A6266">
        <v>6205</v>
      </c>
      <c r="B6266" s="1232">
        <f>'Acct Summary 7-8'!J81</f>
        <v>1231168</v>
      </c>
      <c r="D6266" s="14" t="str">
        <f t="shared" si="96"/>
        <v>Error?</v>
      </c>
      <c r="E6266" s="14" t="s">
        <v>209</v>
      </c>
    </row>
    <row r="6267" spans="1:5" x14ac:dyDescent="0.2">
      <c r="A6267">
        <v>6206</v>
      </c>
      <c r="B6267" s="1232">
        <f>'Acct Summary 7-8'!C82</f>
        <v>2157222</v>
      </c>
      <c r="D6267" s="14" t="str">
        <f t="shared" si="96"/>
        <v>Error?</v>
      </c>
      <c r="E6267" s="14" t="s">
        <v>209</v>
      </c>
    </row>
    <row r="6268" spans="1:5" x14ac:dyDescent="0.2">
      <c r="A6268">
        <v>6207</v>
      </c>
      <c r="B6268" s="1232">
        <f>'Acct Summary 7-8'!D82</f>
        <v>277015</v>
      </c>
      <c r="D6268" s="14" t="str">
        <f t="shared" si="96"/>
        <v>Error?</v>
      </c>
      <c r="E6268" s="14" t="s">
        <v>209</v>
      </c>
    </row>
    <row r="6269" spans="1:5" x14ac:dyDescent="0.2">
      <c r="A6269">
        <v>6208</v>
      </c>
      <c r="B6269" s="1232">
        <f>'Acct Summary 7-8'!E82</f>
        <v>535658</v>
      </c>
      <c r="D6269" s="14" t="str">
        <f t="shared" si="96"/>
        <v>Error?</v>
      </c>
      <c r="E6269" s="14" t="s">
        <v>209</v>
      </c>
    </row>
    <row r="6270" spans="1:5" x14ac:dyDescent="0.2">
      <c r="A6270">
        <v>6209</v>
      </c>
      <c r="B6270" s="1232">
        <f>'Acct Summary 7-8'!F82</f>
        <v>-643491</v>
      </c>
      <c r="D6270" s="14" t="str">
        <f t="shared" si="96"/>
        <v>Error?</v>
      </c>
      <c r="E6270" s="14" t="s">
        <v>209</v>
      </c>
    </row>
    <row r="6271" spans="1:5" x14ac:dyDescent="0.2">
      <c r="A6271">
        <v>6210</v>
      </c>
      <c r="B6271" s="1232">
        <f>'Acct Summary 7-8'!G82</f>
        <v>347081</v>
      </c>
      <c r="D6271" s="14" t="str">
        <f t="shared" ref="D6271:D6334" si="97">IF(ISBLANK(B6271),"OK",IF(A6271-B6271=0,"OK","Error?"))</f>
        <v>Error?</v>
      </c>
      <c r="E6271" s="14" t="s">
        <v>209</v>
      </c>
    </row>
    <row r="6272" spans="1:5" x14ac:dyDescent="0.2">
      <c r="A6272">
        <v>6211</v>
      </c>
      <c r="B6272" s="1232">
        <f>'Acct Summary 7-8'!H82</f>
        <v>74535</v>
      </c>
      <c r="D6272" s="14" t="str">
        <f t="shared" si="97"/>
        <v>Error?</v>
      </c>
      <c r="E6272" s="14" t="s">
        <v>209</v>
      </c>
    </row>
    <row r="6273" spans="1:5" x14ac:dyDescent="0.2">
      <c r="A6273">
        <v>6212</v>
      </c>
      <c r="B6273" s="1232">
        <f>'Acct Summary 7-8'!I82</f>
        <v>1</v>
      </c>
      <c r="D6273" s="14" t="str">
        <f t="shared" si="97"/>
        <v>Error?</v>
      </c>
      <c r="E6273" s="14" t="s">
        <v>209</v>
      </c>
    </row>
    <row r="6274" spans="1:5" x14ac:dyDescent="0.2">
      <c r="A6274">
        <v>6213</v>
      </c>
      <c r="B6274" s="1232">
        <f>'Acct Summary 7-8'!J82</f>
        <v>2548605</v>
      </c>
      <c r="D6274" s="14" t="str">
        <f t="shared" si="97"/>
        <v>Error?</v>
      </c>
      <c r="E6274" s="14" t="s">
        <v>209</v>
      </c>
    </row>
    <row r="6275" spans="1:5" x14ac:dyDescent="0.2">
      <c r="A6275">
        <v>6214</v>
      </c>
      <c r="B6275" s="1232">
        <f>'Acct Summary 7-8'!K82</f>
        <v>-4168617</v>
      </c>
      <c r="D6275" s="14" t="str">
        <f t="shared" si="97"/>
        <v>Error?</v>
      </c>
      <c r="E6275" s="14" t="s">
        <v>209</v>
      </c>
    </row>
    <row r="6276" spans="1:5" x14ac:dyDescent="0.2">
      <c r="A6276">
        <v>6215</v>
      </c>
      <c r="B6276" s="1232">
        <f>'Acct Summary 7-8'!C83</f>
        <v>0.25291268094673164</v>
      </c>
      <c r="D6276" s="14" t="str">
        <f t="shared" si="97"/>
        <v>Error?</v>
      </c>
      <c r="E6276" s="14" t="s">
        <v>209</v>
      </c>
    </row>
    <row r="6277" spans="1:5" x14ac:dyDescent="0.2">
      <c r="A6277">
        <v>6216</v>
      </c>
      <c r="B6277" s="1232">
        <f>'Acct Summary 7-8'!D83</f>
        <v>0.52247954989975354</v>
      </c>
      <c r="D6277" s="14" t="str">
        <f t="shared" si="97"/>
        <v>Error?</v>
      </c>
      <c r="E6277" s="14" t="s">
        <v>209</v>
      </c>
    </row>
    <row r="6278" spans="1:5" x14ac:dyDescent="0.2">
      <c r="A6278">
        <v>6217</v>
      </c>
      <c r="B6278" s="1232">
        <f>'Acct Summary 7-8'!E83</f>
        <v>8.3630572751188514E-2</v>
      </c>
      <c r="D6278" s="14" t="str">
        <f t="shared" si="97"/>
        <v>Error?</v>
      </c>
      <c r="E6278" s="14" t="s">
        <v>209</v>
      </c>
    </row>
    <row r="6279" spans="1:5" x14ac:dyDescent="0.2">
      <c r="A6279">
        <v>6218</v>
      </c>
      <c r="B6279" s="1232">
        <f>'Acct Summary 7-8'!F83</f>
        <v>-0.34050944311772374</v>
      </c>
      <c r="D6279" s="14" t="str">
        <f t="shared" si="97"/>
        <v>Error?</v>
      </c>
      <c r="E6279" s="14" t="s">
        <v>209</v>
      </c>
    </row>
    <row r="6280" spans="1:5" x14ac:dyDescent="0.2">
      <c r="A6280">
        <v>6219</v>
      </c>
      <c r="B6280" s="1232">
        <f>'Acct Summary 7-8'!G83</f>
        <v>-0.23325853328736457</v>
      </c>
      <c r="D6280" s="14" t="str">
        <f t="shared" si="97"/>
        <v>Error?</v>
      </c>
      <c r="E6280" s="14" t="s">
        <v>209</v>
      </c>
    </row>
    <row r="6281" spans="1:5" x14ac:dyDescent="0.2">
      <c r="A6281">
        <v>6220</v>
      </c>
      <c r="B6281" s="1232">
        <f>'Acct Summary 7-8'!H83</f>
        <v>0.70160493246105338</v>
      </c>
      <c r="D6281" s="14" t="str">
        <f t="shared" si="97"/>
        <v>Error?</v>
      </c>
      <c r="E6281" s="14" t="s">
        <v>209</v>
      </c>
    </row>
    <row r="6282" spans="1:5" x14ac:dyDescent="0.2">
      <c r="A6282">
        <v>6221</v>
      </c>
      <c r="B6282" s="1232">
        <f>'Acct Summary 7-8'!I83</f>
        <v>6.430315284145665E-8</v>
      </c>
      <c r="D6282" s="14" t="str">
        <f t="shared" si="97"/>
        <v>Error?</v>
      </c>
      <c r="E6282" s="14" t="s">
        <v>209</v>
      </c>
    </row>
    <row r="6283" spans="1:5" x14ac:dyDescent="0.2">
      <c r="A6283">
        <v>6222</v>
      </c>
      <c r="B6283" s="1232">
        <f>'Acct Summary 7-8'!J83</f>
        <v>2.0700708595415085</v>
      </c>
      <c r="D6283" s="14" t="str">
        <f t="shared" si="97"/>
        <v>Error?</v>
      </c>
      <c r="E6283" s="14" t="s">
        <v>209</v>
      </c>
    </row>
    <row r="6284" spans="1:5" x14ac:dyDescent="0.2">
      <c r="A6284">
        <v>6223</v>
      </c>
      <c r="B6284" s="1232">
        <f>'Acct Summary 7-8'!K83</f>
        <v>-2.0594977308366111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107726</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3929954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3929954</v>
      </c>
      <c r="D6301" s="14" t="str">
        <f t="shared" si="97"/>
        <v>Error?</v>
      </c>
      <c r="E6301" s="14" t="s">
        <v>209</v>
      </c>
    </row>
    <row r="6302" spans="1:5" x14ac:dyDescent="0.2">
      <c r="A6302">
        <v>6241</v>
      </c>
      <c r="B6302" s="1232">
        <f>'Revenues 9-14'!J14</f>
        <v>4788</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4788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1775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1775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240336</v>
      </c>
      <c r="D6350" s="14" t="str">
        <f t="shared" si="98"/>
        <v>Error?</v>
      </c>
      <c r="E6350" s="14" t="s">
        <v>209</v>
      </c>
    </row>
    <row r="6351" spans="1:5" x14ac:dyDescent="0.2">
      <c r="A6351">
        <v>6290</v>
      </c>
      <c r="B6351" s="1232">
        <f>'Revenues 9-14'!J108</f>
        <v>240336</v>
      </c>
      <c r="D6351" s="14" t="str">
        <f t="shared" si="98"/>
        <v>Error?</v>
      </c>
      <c r="E6351" s="14" t="s">
        <v>209</v>
      </c>
    </row>
    <row r="6352" spans="1:5" x14ac:dyDescent="0.2">
      <c r="A6352">
        <v>6291</v>
      </c>
      <c r="B6352" s="1232">
        <f>'Revenues 9-14'!J109</f>
        <v>4176853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295949</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1242349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148476</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295949</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148476</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35331</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1692618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1574658</v>
      </c>
      <c r="D6853" s="14" t="str">
        <f t="shared" si="106"/>
        <v>Error?</v>
      </c>
    </row>
    <row r="6854" spans="1:4" x14ac:dyDescent="0.2">
      <c r="A6854">
        <v>6793</v>
      </c>
      <c r="B6854" s="1232">
        <f>'Expenditures 15-22'!I10</f>
        <v>139831</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5511</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730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393963</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2564151</v>
      </c>
      <c r="D6880" s="14" t="str">
        <f t="shared" si="106"/>
        <v>Error?</v>
      </c>
    </row>
    <row r="6881" spans="1:4" x14ac:dyDescent="0.2">
      <c r="A6881">
        <v>6820</v>
      </c>
      <c r="B6881" s="1232">
        <f>'Expenditures 15-22'!K22</f>
        <v>2564151</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181403</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1360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1699</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3059</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40393</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11378</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51771</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2299</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2299</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6309</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6309</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14591</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3090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21051</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38732</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1074168</v>
      </c>
      <c r="D6970" s="14" t="str">
        <f t="shared" si="107"/>
        <v>Error?</v>
      </c>
    </row>
    <row r="6971" spans="1:4" x14ac:dyDescent="0.2">
      <c r="A6971">
        <v>6910</v>
      </c>
      <c r="B6971" s="1232">
        <f>'Expenditures 15-22'!I71</f>
        <v>539</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539</v>
      </c>
      <c r="D6973" s="14" t="str">
        <f t="shared" si="107"/>
        <v>Error?</v>
      </c>
    </row>
    <row r="6974" spans="1:4" x14ac:dyDescent="0.2">
      <c r="A6974">
        <v>6913</v>
      </c>
      <c r="B6974" s="1232">
        <f>'Expenditures 15-22'!J72</f>
        <v>1074168</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102709</v>
      </c>
      <c r="D6977" s="14" t="str">
        <f t="shared" si="108"/>
        <v>Error?</v>
      </c>
    </row>
    <row r="6978" spans="1:4" x14ac:dyDescent="0.2">
      <c r="A6978">
        <v>6917</v>
      </c>
      <c r="B6978" s="1232">
        <f>'Expenditures 15-22'!J74</f>
        <v>1074168</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12217</v>
      </c>
      <c r="D7018" s="14" t="str">
        <f t="shared" si="108"/>
        <v>Error?</v>
      </c>
    </row>
    <row r="7019" spans="1:4" x14ac:dyDescent="0.2">
      <c r="A7019">
        <v>6958</v>
      </c>
      <c r="B7019" s="1232">
        <f>'Expenditures 15-22'!K112</f>
        <v>12217</v>
      </c>
      <c r="D7019" s="14" t="str">
        <f t="shared" si="108"/>
        <v>Error?</v>
      </c>
    </row>
    <row r="7020" spans="1:4" x14ac:dyDescent="0.2">
      <c r="A7020">
        <v>6959</v>
      </c>
      <c r="B7020" s="1232">
        <f>'Expenditures 15-22'!I114</f>
        <v>284112</v>
      </c>
      <c r="D7020" s="14" t="str">
        <f t="shared" si="108"/>
        <v>Error?</v>
      </c>
    </row>
    <row r="7021" spans="1:4" x14ac:dyDescent="0.2">
      <c r="A7021">
        <v>6960</v>
      </c>
      <c r="B7021" s="1232">
        <f>'Expenditures 15-22'!J114</f>
        <v>1074168</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10543</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10543</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10543</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3248313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10543</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4176853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50235</v>
      </c>
      <c r="D7075" s="14" t="str">
        <f t="shared" si="109"/>
        <v>Error?</v>
      </c>
    </row>
    <row r="7076" spans="1:4" x14ac:dyDescent="0.2">
      <c r="A7076">
        <v>7015</v>
      </c>
      <c r="B7076" s="1232">
        <f>'Expenditures 15-22'!K212</f>
        <v>50235</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3977</v>
      </c>
      <c r="D7079" s="14" t="str">
        <f t="shared" si="109"/>
        <v>Error?</v>
      </c>
    </row>
    <row r="7080" spans="1:4" x14ac:dyDescent="0.2">
      <c r="A7080">
        <v>7019</v>
      </c>
      <c r="B7080" s="1232">
        <f>'Expenditures 15-22'!K220</f>
        <v>3977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282272</v>
      </c>
      <c r="D7093" s="14" t="str">
        <f t="shared" si="109"/>
        <v>Error?</v>
      </c>
    </row>
    <row r="7094" spans="1:4" x14ac:dyDescent="0.2">
      <c r="A7094">
        <v>7033</v>
      </c>
      <c r="B7094" s="1232">
        <f>'Expenditures 15-22'!K248</f>
        <v>282272</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696754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696754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53527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53527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230445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230445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1551388</v>
      </c>
      <c r="D7172" s="14" t="str">
        <f t="shared" si="111"/>
        <v>Error?</v>
      </c>
    </row>
    <row r="7173" spans="1:4" x14ac:dyDescent="0.2">
      <c r="A7173">
        <v>7112</v>
      </c>
      <c r="B7173" s="1232">
        <f>'Expenditures 15-22'!D318</f>
        <v>297768</v>
      </c>
      <c r="D7173" s="14" t="str">
        <f t="shared" si="111"/>
        <v>Error?</v>
      </c>
    </row>
    <row r="7174" spans="1:4" x14ac:dyDescent="0.2">
      <c r="A7174">
        <v>7113</v>
      </c>
      <c r="B7174" s="1232">
        <f>'Expenditures 15-22'!E318</f>
        <v>329515</v>
      </c>
      <c r="D7174" s="14" t="str">
        <f t="shared" si="111"/>
        <v>Error?</v>
      </c>
    </row>
    <row r="7175" spans="1:4" x14ac:dyDescent="0.2">
      <c r="A7175">
        <v>7114</v>
      </c>
      <c r="B7175" s="1232">
        <f>'Expenditures 15-22'!F318</f>
        <v>27759</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2206430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61157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61157</v>
      </c>
      <c r="D7198" s="14" t="str">
        <f t="shared" si="111"/>
        <v>Error?</v>
      </c>
    </row>
    <row r="7199" spans="1:4" x14ac:dyDescent="0.2">
      <c r="A7199">
        <v>7138</v>
      </c>
      <c r="B7199" s="1232">
        <f>'Expenditures 15-22'!C323</f>
        <v>1551388</v>
      </c>
      <c r="D7199" s="14" t="str">
        <f t="shared" si="111"/>
        <v>Error?</v>
      </c>
    </row>
    <row r="7200" spans="1:4" x14ac:dyDescent="0.2">
      <c r="A7200">
        <v>7139</v>
      </c>
      <c r="B7200" s="1232">
        <f>'Expenditures 15-22'!D323</f>
        <v>297768</v>
      </c>
      <c r="D7200" s="14" t="str">
        <f t="shared" si="111"/>
        <v>Error?</v>
      </c>
    </row>
    <row r="7201" spans="1:4" x14ac:dyDescent="0.2">
      <c r="A7201">
        <v>7140</v>
      </c>
      <c r="B7201" s="1232">
        <f>'Expenditures 15-22'!E323</f>
        <v>1371398</v>
      </c>
      <c r="D7201" s="14" t="str">
        <f t="shared" si="111"/>
        <v>Error?</v>
      </c>
    </row>
    <row r="7202" spans="1:4" x14ac:dyDescent="0.2">
      <c r="A7202">
        <v>7141</v>
      </c>
      <c r="B7202" s="1232">
        <f>'Expenditures 15-22'!F323</f>
        <v>27759</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3248313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1551388</v>
      </c>
      <c r="D7216" s="14" t="str">
        <f t="shared" si="111"/>
        <v>Error?</v>
      </c>
    </row>
    <row r="7217" spans="1:4" x14ac:dyDescent="0.2">
      <c r="A7217">
        <v>7156</v>
      </c>
      <c r="B7217" s="1232">
        <f>'Expenditures 15-22'!D331</f>
        <v>297768</v>
      </c>
      <c r="D7217" s="14" t="str">
        <f t="shared" si="111"/>
        <v>Error?</v>
      </c>
    </row>
    <row r="7218" spans="1:4" x14ac:dyDescent="0.2">
      <c r="A7218">
        <v>7157</v>
      </c>
      <c r="B7218" s="1232">
        <f>'Expenditures 15-22'!E331</f>
        <v>1371398</v>
      </c>
      <c r="D7218" s="14" t="str">
        <f t="shared" si="111"/>
        <v>Error?</v>
      </c>
    </row>
    <row r="7219" spans="1:4" x14ac:dyDescent="0.2">
      <c r="A7219">
        <v>7158</v>
      </c>
      <c r="B7219" s="1232">
        <f>'Expenditures 15-22'!F331</f>
        <v>27759</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3248313</v>
      </c>
      <c r="D7224" s="14" t="str">
        <f t="shared" si="111"/>
        <v>Error?</v>
      </c>
    </row>
    <row r="7225" spans="1:4" x14ac:dyDescent="0.2">
      <c r="A7225">
        <v>7164</v>
      </c>
      <c r="B7225" s="1232">
        <f>'Expenditures 15-22'!K332</f>
        <v>928540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409922</v>
      </c>
      <c r="D7246" s="14" t="str">
        <f t="shared" si="112"/>
        <v>Error?</v>
      </c>
    </row>
    <row r="7247" spans="1:4" x14ac:dyDescent="0.2">
      <c r="A7247">
        <f t="shared" si="113"/>
        <v>7186</v>
      </c>
      <c r="B7247" s="1232">
        <f>'Expenditures 15-22'!E7</f>
        <v>21903</v>
      </c>
      <c r="D7247" s="14" t="str">
        <f t="shared" si="112"/>
        <v>Error?</v>
      </c>
    </row>
    <row r="7248" spans="1:4" x14ac:dyDescent="0.2">
      <c r="A7248">
        <f t="shared" si="113"/>
        <v>7187</v>
      </c>
      <c r="B7248" s="1232">
        <f>'Expenditures 15-22'!F7</f>
        <v>18444</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1164449</v>
      </c>
      <c r="D7251" s="14" t="str">
        <f t="shared" si="112"/>
        <v>Error?</v>
      </c>
    </row>
    <row r="7252" spans="1:4" x14ac:dyDescent="0.2">
      <c r="A7252">
        <f t="shared" si="113"/>
        <v>7191</v>
      </c>
      <c r="B7252" s="1232">
        <f>'Expenditures 15-22'!D9</f>
        <v>405893</v>
      </c>
      <c r="D7252" s="14" t="str">
        <f t="shared" si="112"/>
        <v>Error?</v>
      </c>
    </row>
    <row r="7253" spans="1:4" x14ac:dyDescent="0.2">
      <c r="A7253">
        <f t="shared" si="113"/>
        <v>7192</v>
      </c>
      <c r="B7253" s="1232">
        <f>'Expenditures 15-22'!E9</f>
        <v>693</v>
      </c>
      <c r="D7253" s="14" t="str">
        <f t="shared" si="112"/>
        <v>Error?</v>
      </c>
    </row>
    <row r="7254" spans="1:4" x14ac:dyDescent="0.2">
      <c r="A7254">
        <f t="shared" si="113"/>
        <v>7193</v>
      </c>
      <c r="B7254" s="1232">
        <f>'Expenditures 15-22'!F9</f>
        <v>3623</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275170</v>
      </c>
      <c r="D7263" s="14" t="str">
        <f t="shared" si="112"/>
        <v>Error?</v>
      </c>
    </row>
    <row r="7264" spans="1:4" x14ac:dyDescent="0.2">
      <c r="A7264">
        <f t="shared" si="113"/>
        <v>7203</v>
      </c>
      <c r="B7264" s="1232">
        <f>'Expenditures 15-22'!D17</f>
        <v>36193</v>
      </c>
      <c r="D7264" s="14" t="str">
        <f t="shared" si="112"/>
        <v>Error?</v>
      </c>
    </row>
    <row r="7265" spans="1:5" x14ac:dyDescent="0.2">
      <c r="A7265">
        <f t="shared" si="113"/>
        <v>7204</v>
      </c>
      <c r="B7265" s="1232">
        <f>'Expenditures 15-22'!E17</f>
        <v>65914</v>
      </c>
      <c r="D7265" s="14" t="str">
        <f t="shared" si="112"/>
        <v>Error?</v>
      </c>
    </row>
    <row r="7266" spans="1:5" x14ac:dyDescent="0.2">
      <c r="A7266">
        <f t="shared" si="113"/>
        <v>7205</v>
      </c>
      <c r="B7266" s="1232">
        <f>'Expenditures 15-22'!F17</f>
        <v>16576</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110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295949</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148476</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444425</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33541</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33541</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17772</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17772</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149443</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149443</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88797</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88797</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148476</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148476</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6396</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6396</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295949</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148476</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444425</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294655</v>
      </c>
      <c r="D7624" s="14" t="str">
        <f t="shared" si="124"/>
        <v>Error?</v>
      </c>
      <c r="E7624" s="14" t="s">
        <v>20</v>
      </c>
    </row>
    <row r="7625" spans="1:5" x14ac:dyDescent="0.2">
      <c r="A7625">
        <f t="shared" si="123"/>
        <v>7564</v>
      </c>
      <c r="B7625" s="1232">
        <f>'Cap Outlay Deprec 27'!I17</f>
        <v>29465.5</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6506431.5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249182</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235554</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235554</v>
      </c>
      <c r="D7719" s="14" t="str">
        <f t="shared" si="126"/>
        <v>Error?</v>
      </c>
      <c r="E7719" s="14" t="s">
        <v>988</v>
      </c>
    </row>
    <row r="7720" spans="1:6" x14ac:dyDescent="0.2">
      <c r="A7720">
        <v>7659</v>
      </c>
      <c r="B7720" s="1232">
        <f>'Rest Tax Levies-Tort Im 26'!H14</f>
        <v>28840336</v>
      </c>
      <c r="D7720" s="14" t="str">
        <f t="shared" si="126"/>
        <v>Error?</v>
      </c>
      <c r="E7720" s="14" t="s">
        <v>988</v>
      </c>
    </row>
    <row r="7721" spans="1:6" x14ac:dyDescent="0.2">
      <c r="A7721">
        <v>7660</v>
      </c>
      <c r="B7721" s="1232">
        <f>'Rest Tax Levies-Tort Im 26'!K14</f>
        <v>397940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-162386</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-27468658</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-162386</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148476</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10340697</v>
      </c>
      <c r="D7759" s="14" t="str">
        <f t="shared" si="127"/>
        <v>Error?</v>
      </c>
      <c r="E7759" s="24" t="s">
        <v>1649</v>
      </c>
    </row>
    <row r="7760" spans="1:6" x14ac:dyDescent="0.2">
      <c r="A7760">
        <v>7699</v>
      </c>
      <c r="B7760" s="1232">
        <f>'Aud Quest 2'!J88</f>
        <v>10340697</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7</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Sec-0</vt:lpstr>
      <vt:lpstr>SF&amp;QC Sec-1</vt:lpstr>
      <vt:lpstr>SF&amp;QC Sec-2</vt:lpstr>
      <vt:lpstr>SF&amp;QC Sec-3</vt:lpstr>
      <vt:lpstr>SF&amp;QC Sec-4</vt:lpstr>
      <vt:lpstr>SSPAF</vt:lpstr>
      <vt:lpstr>CAP</vt:lpstr>
      <vt:lpstr>CAP (2)</vt:lpstr>
      <vt:lpstr>CAP (3)</vt:lpstr>
      <vt:lpstr>CAP (4)</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2016-12-01T15:20:24Z</cp:lastPrinted>
  <dcterms:created xsi:type="dcterms:W3CDTF">2003-10-29T19:06:34Z</dcterms:created>
  <dcterms:modified xsi:type="dcterms:W3CDTF">2017-05-10T14:16:05Z</dcterms:modified>
</cp:coreProperties>
</file>